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SKP-PK 2020\Bambang P 2020\"/>
    </mc:Choice>
  </mc:AlternateContent>
  <bookViews>
    <workbookView xWindow="345" yWindow="-45" windowWidth="11355" windowHeight="8385" tabRatio="686" firstSheet="1" activeTab="4"/>
  </bookViews>
  <sheets>
    <sheet name="PENILAIAN A3 (4)" sheetId="14" r:id="rId1"/>
    <sheet name="Menu" sheetId="8" r:id="rId2"/>
    <sheet name="DATA SKP" sheetId="9" r:id="rId3"/>
    <sheet name="COVER" sheetId="10" r:id="rId4"/>
    <sheet name="FORM SKP" sheetId="1" r:id="rId5"/>
    <sheet name="PENGUKURAN" sheetId="13" r:id="rId6"/>
    <sheet name="PERILAKU KERJA" sheetId="3" r:id="rId7"/>
    <sheet name="PENILAIAN" sheetId="4" r:id="rId8"/>
    <sheet name="Sheet1" sheetId="11" r:id="rId9"/>
  </sheets>
  <externalReferences>
    <externalReference r:id="rId10"/>
  </externalReferences>
  <calcPr calcId="162913"/>
</workbook>
</file>

<file path=xl/calcChain.xml><?xml version="1.0" encoding="utf-8"?>
<calcChain xmlns="http://schemas.openxmlformats.org/spreadsheetml/2006/main">
  <c r="H38" i="14" l="1"/>
  <c r="H39" i="14"/>
  <c r="H40" i="14"/>
  <c r="H41" i="14"/>
  <c r="H37" i="14"/>
  <c r="B10" i="13" l="1"/>
  <c r="B11" i="13"/>
  <c r="B12" i="13"/>
  <c r="B13" i="13"/>
  <c r="B9" i="13"/>
  <c r="H42" i="14" l="1"/>
  <c r="D26" i="14"/>
  <c r="B25" i="14"/>
  <c r="I20" i="14"/>
  <c r="H19" i="14"/>
  <c r="R24" i="14"/>
  <c r="R25" i="14"/>
  <c r="R23" i="14"/>
  <c r="R22" i="14"/>
  <c r="R17" i="14"/>
  <c r="R18" i="14"/>
  <c r="R19" i="14"/>
  <c r="R16" i="14"/>
  <c r="R32" i="14"/>
  <c r="I32" i="14"/>
  <c r="R31" i="14"/>
  <c r="H31" i="14"/>
  <c r="R30" i="14"/>
  <c r="R29" i="14"/>
  <c r="R28" i="14"/>
  <c r="R26" i="14"/>
  <c r="R20" i="14"/>
  <c r="P22" i="13" l="1"/>
  <c r="M21" i="13"/>
  <c r="AC13" i="13"/>
  <c r="N13" i="13"/>
  <c r="Z13" i="13" s="1"/>
  <c r="L13" i="13"/>
  <c r="I10" i="13"/>
  <c r="AH10" i="13" s="1"/>
  <c r="I11" i="13"/>
  <c r="AH11" i="13" s="1"/>
  <c r="I12" i="13"/>
  <c r="I13" i="13"/>
  <c r="AA13" i="13" s="1"/>
  <c r="AE13" i="13" s="1"/>
  <c r="I9" i="13"/>
  <c r="H10" i="13"/>
  <c r="O10" i="13" s="1"/>
  <c r="H11" i="13"/>
  <c r="O11" i="13" s="1"/>
  <c r="H12" i="13"/>
  <c r="O12" i="13" s="1"/>
  <c r="H13" i="13"/>
  <c r="O13" i="13" s="1"/>
  <c r="H9" i="13"/>
  <c r="O9" i="13" s="1"/>
  <c r="G10" i="13"/>
  <c r="G11" i="13"/>
  <c r="G12" i="13"/>
  <c r="G13" i="13"/>
  <c r="G9" i="13"/>
  <c r="F10" i="13"/>
  <c r="AC10" i="13" s="1"/>
  <c r="F11" i="13"/>
  <c r="AC11" i="13" s="1"/>
  <c r="F12" i="13"/>
  <c r="F13" i="13"/>
  <c r="F9" i="13"/>
  <c r="D10" i="13"/>
  <c r="K10" i="13" s="1"/>
  <c r="AB10" i="13" s="1"/>
  <c r="D11" i="13"/>
  <c r="W11" i="13" s="1"/>
  <c r="D12" i="13"/>
  <c r="D13" i="13"/>
  <c r="K13" i="13" s="1"/>
  <c r="AB13" i="13" s="1"/>
  <c r="D9" i="13"/>
  <c r="E13" i="13"/>
  <c r="E10" i="13"/>
  <c r="L10" i="13" s="1"/>
  <c r="E11" i="13"/>
  <c r="L11" i="13" s="1"/>
  <c r="E12" i="13"/>
  <c r="E9" i="13"/>
  <c r="L9" i="13" s="1"/>
  <c r="C10" i="13"/>
  <c r="C11" i="13"/>
  <c r="C12" i="13"/>
  <c r="C9" i="13"/>
  <c r="N10" i="13"/>
  <c r="N11" i="13"/>
  <c r="N12" i="13"/>
  <c r="N9" i="13"/>
  <c r="L12" i="13"/>
  <c r="W12" i="13"/>
  <c r="W9" i="13"/>
  <c r="A5" i="13"/>
  <c r="AH12" i="13"/>
  <c r="AC12" i="13"/>
  <c r="AI9" i="13"/>
  <c r="AC9" i="13"/>
  <c r="I17" i="3"/>
  <c r="I41" i="4" s="1"/>
  <c r="H39" i="4"/>
  <c r="H36" i="4"/>
  <c r="H37" i="4"/>
  <c r="H38" i="4"/>
  <c r="H40" i="4"/>
  <c r="I42" i="4"/>
  <c r="H41" i="4"/>
  <c r="F41" i="4"/>
  <c r="F40" i="4"/>
  <c r="F39" i="4"/>
  <c r="F38" i="4"/>
  <c r="F37" i="4"/>
  <c r="F36" i="4"/>
  <c r="G31" i="4"/>
  <c r="G30" i="4"/>
  <c r="G29" i="4"/>
  <c r="G28" i="4"/>
  <c r="I163" i="4"/>
  <c r="G27" i="4"/>
  <c r="H162" i="4" s="1"/>
  <c r="G22" i="4"/>
  <c r="I144" i="4" s="1"/>
  <c r="H12" i="4"/>
  <c r="A10" i="4"/>
  <c r="H18" i="3"/>
  <c r="H43" i="14" s="1"/>
  <c r="I16" i="3"/>
  <c r="I40" i="4" s="1"/>
  <c r="I15" i="3"/>
  <c r="I39" i="4"/>
  <c r="I14" i="3"/>
  <c r="I38" i="4"/>
  <c r="I13" i="3"/>
  <c r="I37" i="4"/>
  <c r="I12" i="3"/>
  <c r="I36" i="4" s="1"/>
  <c r="H9" i="1"/>
  <c r="G19" i="4" s="1"/>
  <c r="C9" i="1"/>
  <c r="G25" i="4" s="1"/>
  <c r="C8" i="1"/>
  <c r="H7" i="1"/>
  <c r="G17" i="4"/>
  <c r="C7" i="1"/>
  <c r="G23" i="4" s="1"/>
  <c r="H6" i="1"/>
  <c r="I29" i="1" s="1"/>
  <c r="C6" i="1"/>
  <c r="J17" i="3" s="1"/>
  <c r="H5" i="1"/>
  <c r="G15" i="4" s="1"/>
  <c r="B153" i="4" s="1"/>
  <c r="C5" i="1"/>
  <c r="G21" i="4" s="1"/>
  <c r="H143" i="4" s="1"/>
  <c r="F23" i="10"/>
  <c r="F22" i="10"/>
  <c r="F21" i="10"/>
  <c r="F20" i="10"/>
  <c r="G18" i="4"/>
  <c r="F19" i="10"/>
  <c r="AG13" i="13" l="1"/>
  <c r="AF13" i="13"/>
  <c r="AH13" i="13"/>
  <c r="AJ13" i="13"/>
  <c r="Q13" i="13" s="1"/>
  <c r="R13" i="13" s="1"/>
  <c r="X13" i="13" s="1"/>
  <c r="AD13" i="13"/>
  <c r="AI13" i="13"/>
  <c r="A28" i="1"/>
  <c r="C29" i="1"/>
  <c r="H19" i="3"/>
  <c r="H44" i="14" s="1"/>
  <c r="H42" i="4"/>
  <c r="AA11" i="13"/>
  <c r="AE11" i="13" s="1"/>
  <c r="AA10" i="13"/>
  <c r="AE10" i="13" s="1"/>
  <c r="AG10" i="13"/>
  <c r="K11" i="13"/>
  <c r="AB11" i="13" s="1"/>
  <c r="AG9" i="13"/>
  <c r="Z9" i="13"/>
  <c r="K9" i="13"/>
  <c r="AB9" i="13" s="1"/>
  <c r="J12" i="3"/>
  <c r="AI11" i="13"/>
  <c r="AA12" i="13"/>
  <c r="AE12" i="13" s="1"/>
  <c r="K12" i="13"/>
  <c r="AB12" i="13" s="1"/>
  <c r="AF9" i="13"/>
  <c r="W10" i="13"/>
  <c r="AG12" i="13"/>
  <c r="Z10" i="13"/>
  <c r="AF10" i="13"/>
  <c r="AG11" i="13"/>
  <c r="AA9" i="13"/>
  <c r="AE9" i="13" s="1"/>
  <c r="AH9" i="13"/>
  <c r="AF11" i="13"/>
  <c r="H28" i="1"/>
  <c r="J16" i="3"/>
  <c r="D4" i="3"/>
  <c r="AI10" i="13"/>
  <c r="Z11" i="13"/>
  <c r="D3" i="3"/>
  <c r="AI12" i="13"/>
  <c r="G24" i="4"/>
  <c r="G16" i="4"/>
  <c r="D154" i="4" s="1"/>
  <c r="AF12" i="13"/>
  <c r="Z12" i="13"/>
  <c r="AN10" i="13" l="1"/>
  <c r="I19" i="3"/>
  <c r="I43" i="4" s="1"/>
  <c r="H45" i="14"/>
  <c r="J45" i="14" s="1"/>
  <c r="H43" i="4"/>
  <c r="H44" i="4" s="1"/>
  <c r="J44" i="4" s="1"/>
  <c r="AN9" i="13"/>
  <c r="AD9" i="13"/>
  <c r="AM9" i="13" s="1"/>
  <c r="AO9" i="13"/>
  <c r="AP9" i="13"/>
  <c r="AQ9" i="13" s="1"/>
  <c r="AR9" i="13" s="1"/>
  <c r="AD12" i="13"/>
  <c r="AM12" i="13" s="1"/>
  <c r="AJ9" i="13"/>
  <c r="Q9" i="13" s="1"/>
  <c r="W19" i="13" s="1"/>
  <c r="AO10" i="13"/>
  <c r="AD10" i="13"/>
  <c r="AD11" i="13"/>
  <c r="AM11" i="13" s="1"/>
  <c r="AO11" i="13"/>
  <c r="AN12" i="13"/>
  <c r="AO12" i="13"/>
  <c r="AN11" i="13"/>
  <c r="R9" i="13" l="1"/>
  <c r="R14" i="13" s="1"/>
  <c r="H35" i="14" s="1"/>
  <c r="J35" i="14" s="1"/>
  <c r="J46" i="14" s="1"/>
  <c r="AP11" i="13"/>
  <c r="AQ11" i="13" s="1"/>
  <c r="AR11" i="13" s="1"/>
  <c r="AJ12" i="13"/>
  <c r="Q12" i="13" s="1"/>
  <c r="R12" i="13" s="1"/>
  <c r="AJ11" i="13"/>
  <c r="Q11" i="13" s="1"/>
  <c r="R11" i="13" s="1"/>
  <c r="X11" i="13" s="1"/>
  <c r="AM10" i="13"/>
  <c r="AP10" i="13" s="1"/>
  <c r="AJ10" i="13"/>
  <c r="Q10" i="13" s="1"/>
  <c r="R10" i="13" s="1"/>
  <c r="X10" i="13" s="1"/>
  <c r="AP12" i="13"/>
  <c r="AQ12" i="13" s="1"/>
  <c r="AR12" i="13" s="1"/>
  <c r="AQ14" i="13"/>
  <c r="X9" i="13"/>
  <c r="X12" i="13" l="1"/>
  <c r="AQ10" i="13"/>
  <c r="AR10" i="13" s="1"/>
  <c r="B15" i="13"/>
  <c r="E10" i="3" l="1"/>
  <c r="H34" i="4" s="1"/>
  <c r="J34" i="4" s="1"/>
  <c r="J45" i="4" s="1"/>
  <c r="J46" i="4" s="1"/>
</calcChain>
</file>

<file path=xl/sharedStrings.xml><?xml version="1.0" encoding="utf-8"?>
<sst xmlns="http://schemas.openxmlformats.org/spreadsheetml/2006/main" count="589" uniqueCount="292">
  <si>
    <t>FORMULIR SASARAN KERJA</t>
  </si>
  <si>
    <t>NO</t>
  </si>
  <si>
    <t>I. PEJABAT PENILAI</t>
  </si>
  <si>
    <t>II. PEGAWAI NEGERI SIPIL YANG DINILAI</t>
  </si>
  <si>
    <t>Nama</t>
  </si>
  <si>
    <t>NIP</t>
  </si>
  <si>
    <t>Jabatan</t>
  </si>
  <si>
    <t>Unit Kerja</t>
  </si>
  <si>
    <t>Pangkat/Gol.Ruang</t>
  </si>
  <si>
    <t>TARGET</t>
  </si>
  <si>
    <t>KUAL/MUTU</t>
  </si>
  <si>
    <t>WAKTU</t>
  </si>
  <si>
    <t>BIAYA</t>
  </si>
  <si>
    <t>Pegawai Negeri Sipil Yang Dinilai</t>
  </si>
  <si>
    <t>REALISASI</t>
  </si>
  <si>
    <t>PENGHITUNGAN</t>
  </si>
  <si>
    <t>Waktu</t>
  </si>
  <si>
    <t>Biaya</t>
  </si>
  <si>
    <t>Nilai Capaian SKP</t>
  </si>
  <si>
    <t>PENILAIAN CAPAIAN SASARAN KERJA</t>
  </si>
  <si>
    <t>NILAI CAPAIAN SKP</t>
  </si>
  <si>
    <t>AK</t>
  </si>
  <si>
    <t>Catatan :</t>
  </si>
  <si>
    <t>* AK Bagi PNS yang memangku jabatan fungsional tertentu</t>
  </si>
  <si>
    <t>KUANT/OUTPUT</t>
  </si>
  <si>
    <t>Kuant/ Output</t>
  </si>
  <si>
    <t>Pejabat Penilai,</t>
  </si>
  <si>
    <t>III. KEGIATAN TUGAS JABATAN</t>
  </si>
  <si>
    <t>kuantitas</t>
  </si>
  <si>
    <t>kualitas</t>
  </si>
  <si>
    <t>waktu</t>
  </si>
  <si>
    <t>biaya</t>
  </si>
  <si>
    <t>persen waktu</t>
  </si>
  <si>
    <t>persen biaya</t>
  </si>
  <si>
    <t>(1.76*G8-N8)/G8)*100)</t>
  </si>
  <si>
    <t>(1.76*I8-P8)/I8)*100)</t>
  </si>
  <si>
    <t>RW&lt;24</t>
  </si>
  <si>
    <t>RW&gt;24</t>
  </si>
  <si>
    <t>RB&lt;24</t>
  </si>
  <si>
    <t>RB&gt;24</t>
  </si>
  <si>
    <t>BUKU CATATAN PENILAIAN PERILAKU PNS</t>
  </si>
  <si>
    <t>No</t>
  </si>
  <si>
    <t>Tanggal</t>
  </si>
  <si>
    <t>Uraian</t>
  </si>
  <si>
    <t>Orientasi Pelayanan</t>
  </si>
  <si>
    <t>Integritas</t>
  </si>
  <si>
    <t>Komitmen</t>
  </si>
  <si>
    <t>Disiplin</t>
  </si>
  <si>
    <t>Kerjasama</t>
  </si>
  <si>
    <t>Kepemimpinan</t>
  </si>
  <si>
    <t>=</t>
  </si>
  <si>
    <t>Jumlah</t>
  </si>
  <si>
    <t>Nilai Rata-rata</t>
  </si>
  <si>
    <t>Nama/NIP dan Paraf                       Pejabat Penilai</t>
  </si>
  <si>
    <t>PENILAIAN PRESTASI KERJA</t>
  </si>
  <si>
    <t>PEGAWAI NEGERI SIPIL</t>
  </si>
  <si>
    <t>JANGKA WAKTU PENILAIAN</t>
  </si>
  <si>
    <t>YANG DINILAI</t>
  </si>
  <si>
    <t>N A M A</t>
  </si>
  <si>
    <t>a.</t>
  </si>
  <si>
    <t>Pangkat, golongan ruang</t>
  </si>
  <si>
    <t>Jabatan/Pekerjaan</t>
  </si>
  <si>
    <t>Unit Organisasi</t>
  </si>
  <si>
    <t>b.</t>
  </si>
  <si>
    <t>c.</t>
  </si>
  <si>
    <t>d.</t>
  </si>
  <si>
    <t>e.</t>
  </si>
  <si>
    <t>PEJABAT PENILAI</t>
  </si>
  <si>
    <t>ATASAN PEJABAT PENILAI</t>
  </si>
  <si>
    <t>:</t>
  </si>
  <si>
    <t>UNSUR YANG DINILAI</t>
  </si>
  <si>
    <t xml:space="preserve">a. </t>
  </si>
  <si>
    <t>1.</t>
  </si>
  <si>
    <t>2.</t>
  </si>
  <si>
    <t>3.</t>
  </si>
  <si>
    <t>5.</t>
  </si>
  <si>
    <t>6.</t>
  </si>
  <si>
    <t>Nilai Perilaku kerja</t>
  </si>
  <si>
    <t>Perilaku Kerja</t>
  </si>
  <si>
    <t>JUMLAH</t>
  </si>
  <si>
    <t>Nilai Prestasi Kerja</t>
  </si>
  <si>
    <t>KEBERATAN DARI PEGAWAI NEGERI SIPIL</t>
  </si>
  <si>
    <t>YANG DINILAI (APABILA ADA)</t>
  </si>
  <si>
    <t>TANGGAPAN PEJABAT PENILAI ATAS KEBERATAN</t>
  </si>
  <si>
    <t>KEPUTUSAN ATASAN PEJABAT PENILAI ATAS</t>
  </si>
  <si>
    <t>KEBERATAN</t>
  </si>
  <si>
    <t>REKOMENDASI</t>
  </si>
  <si>
    <t>PEGAWAI NEGERI SIPIL YANG</t>
  </si>
  <si>
    <t>DINILAI,</t>
  </si>
  <si>
    <t>ATASAN PEJABAT YANG MENILAI</t>
  </si>
  <si>
    <t>Kual/  Mutu</t>
  </si>
  <si>
    <t>11.</t>
  </si>
  <si>
    <t>9.</t>
  </si>
  <si>
    <t>10.</t>
  </si>
  <si>
    <t>8.</t>
  </si>
  <si>
    <t>7.</t>
  </si>
  <si>
    <t>4.</t>
  </si>
  <si>
    <t xml:space="preserve">  X   60%</t>
  </si>
  <si>
    <t xml:space="preserve"> X   40%</t>
  </si>
  <si>
    <t>Sasaran Kerja Pegawai (SKP)</t>
  </si>
  <si>
    <t>DATA SASARAN KERJA PEGAWAI</t>
  </si>
  <si>
    <t>Nama Pegawai</t>
  </si>
  <si>
    <t>Jangka Waktu Penilaian</t>
  </si>
  <si>
    <t>Pangkat Golongan Ruang</t>
  </si>
  <si>
    <t xml:space="preserve">Jangka Waktu Penilaian </t>
  </si>
  <si>
    <t>BAPPEDA KABUPATEN PASURUAN</t>
  </si>
  <si>
    <t>NAMA PEJABAT / PEGAWAI TAHUN 2014</t>
  </si>
  <si>
    <t>NO.</t>
  </si>
  <si>
    <t>NAMA PEGAWAI</t>
  </si>
  <si>
    <t>NIP / NIK</t>
  </si>
  <si>
    <t>Pangkat / Gol</t>
  </si>
  <si>
    <t>Ir. BAMBANG ABIMANYU</t>
  </si>
  <si>
    <t xml:space="preserve"> 19570917 198903 1 002</t>
  </si>
  <si>
    <t>Pembina Utama Muda / IV.c</t>
  </si>
  <si>
    <t>Kepala Bappeda</t>
  </si>
  <si>
    <t>Ir. DIANA LUKITA RAHAYU, MM</t>
  </si>
  <si>
    <t>19690708 199803 2 004</t>
  </si>
  <si>
    <t>Pembina / IV.a</t>
  </si>
  <si>
    <t>Sekretaris</t>
  </si>
  <si>
    <t>BAMBANG SULARDI</t>
  </si>
  <si>
    <t>19580311 198003 1 012</t>
  </si>
  <si>
    <t>Penata Tk. I / III.d</t>
  </si>
  <si>
    <t>Kasubag Umum &amp; Kepegawaian</t>
  </si>
  <si>
    <t>RAKHMAD SUKMONO</t>
  </si>
  <si>
    <t>19680906 199302 1 003</t>
  </si>
  <si>
    <t>Penata Muda Tk. I / III.b</t>
  </si>
  <si>
    <t>Staf Sekretariat</t>
  </si>
  <si>
    <t>KULUP SAMIDARIYO</t>
  </si>
  <si>
    <t>19680512 199103 1 014</t>
  </si>
  <si>
    <t>Pengatur / II.c</t>
  </si>
  <si>
    <t>IMRON SUBEKTI</t>
  </si>
  <si>
    <t>19670408 200701 1 024</t>
  </si>
  <si>
    <t>Pengatur Muda Tk. I / II.b</t>
  </si>
  <si>
    <t>EDY SUPRIYONO</t>
  </si>
  <si>
    <t>19660717 200701 1 020</t>
  </si>
  <si>
    <t>BUDI SHOREANTO, SE. M.Si.</t>
  </si>
  <si>
    <t>19680712 199602 1 002</t>
  </si>
  <si>
    <t xml:space="preserve">Kasubag Penyusunan Program &amp; Laporan </t>
  </si>
  <si>
    <t>UMMU HANIE, S.Si.</t>
  </si>
  <si>
    <t>19810512 200902 2 005</t>
  </si>
  <si>
    <t>Penata Muda  / III.a</t>
  </si>
  <si>
    <t>LULUK KHUROIDAH, S.TP.</t>
  </si>
  <si>
    <t>19801006 200604 2 031</t>
  </si>
  <si>
    <t>Penata / III.c</t>
  </si>
  <si>
    <t>SUBUR ARIBOWO, SE.</t>
  </si>
  <si>
    <t>19610618 198603 1 012</t>
  </si>
  <si>
    <t>Kasubag Keuangan</t>
  </si>
  <si>
    <t>SULISTYO ANDRI WIDARKO, SE.</t>
  </si>
  <si>
    <t>19770907 201001 1 008</t>
  </si>
  <si>
    <t>UNTUNG SUGIARTO</t>
  </si>
  <si>
    <t>19680128 200012 1 004</t>
  </si>
  <si>
    <t>Ir. DJOKO PURWANTO, M.Si</t>
  </si>
  <si>
    <t>19610516 198703 1 005</t>
  </si>
  <si>
    <t>Pembina Tk. I / IV.b</t>
  </si>
  <si>
    <t>Kabid Ekonomi</t>
  </si>
  <si>
    <t>ALFI KHASANAH, SP. MMA</t>
  </si>
  <si>
    <t>19700529 199503 2 004</t>
  </si>
  <si>
    <t>Kasubid Pertanian</t>
  </si>
  <si>
    <t>R A D I K U N</t>
  </si>
  <si>
    <t>19630808 199002 1 003</t>
  </si>
  <si>
    <t>Staf Bidang Ekonomi</t>
  </si>
  <si>
    <t>ARIE MUSFITA</t>
  </si>
  <si>
    <t>19840827 200501 2 003</t>
  </si>
  <si>
    <t>EKANING SITI RAHAYU, ST. MP.</t>
  </si>
  <si>
    <t>19730111 199901 2 001</t>
  </si>
  <si>
    <t>Kasubid Pengembangan Ekonomi Daerah</t>
  </si>
  <si>
    <t>SHERFA AGUNG SUSENO, S.AB</t>
  </si>
  <si>
    <t>19811002 201101 1 007</t>
  </si>
  <si>
    <t>Pebata Muda  / III.a</t>
  </si>
  <si>
    <t>EDY SUDIYANTO, S.KM. MM.</t>
  </si>
  <si>
    <t>19590324 198010 1 002</t>
  </si>
  <si>
    <t>Kabid Sosial Budaya</t>
  </si>
  <si>
    <t>ABDURACHIM EFENDHY, S.KM</t>
  </si>
  <si>
    <t>19720912 199603 1 003</t>
  </si>
  <si>
    <t>Kasubid Pendidikan, Pemerintahan &amp; Kesehatan</t>
  </si>
  <si>
    <t>ARIEF RAKHMAD WICAKSONO, ST</t>
  </si>
  <si>
    <t>19820824 201001 1 006</t>
  </si>
  <si>
    <t>Staf Bidang Sosbud</t>
  </si>
  <si>
    <t>DREISE SUSANT YUNITA, ST.</t>
  </si>
  <si>
    <t>K00000365</t>
  </si>
  <si>
    <t>Drs. MAHBUB JUNAIDI, M.Si</t>
  </si>
  <si>
    <t>19651002 199312 1 002</t>
  </si>
  <si>
    <t>Kasubid Kependudukan &amp; Kesejahteraan Masyarakat</t>
  </si>
  <si>
    <t>ANDRY ANTHONY PIERIS, SE.</t>
  </si>
  <si>
    <t>19740720 200801 1 015</t>
  </si>
  <si>
    <t>NINDYA KARDHINI PUTRI, S.AB</t>
  </si>
  <si>
    <t>19870304 201101 2 010</t>
  </si>
  <si>
    <t>HARI KRISNA MURTI, S.Si. MT.</t>
  </si>
  <si>
    <t>510 125 649</t>
  </si>
  <si>
    <t>Kabid Data &amp; Statistik</t>
  </si>
  <si>
    <t>MOHAMMAD HIDAYATULLAH, S.STP, MT.</t>
  </si>
  <si>
    <t>19821231 200112 1 005</t>
  </si>
  <si>
    <t>Kasubid Pengumpulan, Analisa Data &amp; Pelaporan</t>
  </si>
  <si>
    <t>TOMY NUGRAHA DJATI, S.IP.</t>
  </si>
  <si>
    <t>19810420 200901 1 007</t>
  </si>
  <si>
    <t>Staf Bidang Data &amp; Statistik</t>
  </si>
  <si>
    <t>DENNY SETIABUDI, SE</t>
  </si>
  <si>
    <t>19790611 201001 1 006</t>
  </si>
  <si>
    <t>JULI PURWANTO, SE.</t>
  </si>
  <si>
    <t>19710715 200604 1 020</t>
  </si>
  <si>
    <t>Kasubid Statistik &amp; Dokumentasi</t>
  </si>
  <si>
    <t>ARIK MAWANTO, SE.</t>
  </si>
  <si>
    <t>19730316 199809 1 001</t>
  </si>
  <si>
    <t>CHANDRA PRASETYOWATI, SE.</t>
  </si>
  <si>
    <t>19841015 201001 2 023</t>
  </si>
  <si>
    <t>HENDRIAWAN SULISTIYO</t>
  </si>
  <si>
    <t>19750621 200701 1 015</t>
  </si>
  <si>
    <t>Ir. SAMSUL ARIFIN</t>
  </si>
  <si>
    <t>19650818 199202 1 001</t>
  </si>
  <si>
    <t>Kabid Fisik, Sarana &amp; Prasarana</t>
  </si>
  <si>
    <t>RINAWATI NGAROFAH, ST.</t>
  </si>
  <si>
    <t>19740106 199803 2 006</t>
  </si>
  <si>
    <t>Kasubid Tata Ruang &amp; Tata Guna Lahan</t>
  </si>
  <si>
    <t>BAMBANG PURNOMO</t>
  </si>
  <si>
    <t>19680711 199202 1 001</t>
  </si>
  <si>
    <t>Staf Bidang Fisik, Sarana &amp; Prasarana</t>
  </si>
  <si>
    <t>TRI SARTIKA WARDATI, ST.</t>
  </si>
  <si>
    <t>19770406 200801 2 023</t>
  </si>
  <si>
    <t>DYAH MUSTIKANINGTYAS S, ST.</t>
  </si>
  <si>
    <t>19810710 200902 2 005</t>
  </si>
  <si>
    <t>Ir. NAILY SOFI, MT.</t>
  </si>
  <si>
    <t>19680521 199901 2 001</t>
  </si>
  <si>
    <t>Kasubid Permukiman &amp; Prasarana Wilayah</t>
  </si>
  <si>
    <t>ASMITA DWI WULANDARI, ST.</t>
  </si>
  <si>
    <t>19840224 201001 2 025</t>
  </si>
  <si>
    <t>NANANG BUDI PRASETYO</t>
  </si>
  <si>
    <t>19770829 200701 1 003</t>
  </si>
  <si>
    <t>MOKHAMAD ROIS</t>
  </si>
  <si>
    <t>19691009 200801 1 014</t>
  </si>
  <si>
    <t>Bappeda Kabupaten Pasuruan</t>
  </si>
  <si>
    <t>-</t>
  </si>
  <si>
    <t>BADAN PERENCANAAN PEMBANGUNAN DAERAH ( BAPPEDA )</t>
  </si>
  <si>
    <t>KABUPATEN PASURUAN</t>
  </si>
  <si>
    <t>NIP.</t>
  </si>
  <si>
    <t xml:space="preserve">NIP. </t>
  </si>
  <si>
    <t>(Baik)</t>
  </si>
  <si>
    <t>(Sangat Baik)</t>
  </si>
  <si>
    <t>bln</t>
  </si>
  <si>
    <t>Penata Muda Tingkat I / III b</t>
  </si>
  <si>
    <t>RINAWATI NGAROFAH, ST</t>
  </si>
  <si>
    <t>19680711 199202 2 001</t>
  </si>
  <si>
    <t>Kabid Praswil dan Tata Ruang</t>
  </si>
  <si>
    <t>G</t>
  </si>
  <si>
    <t>Kasubid. SDA dan Tata Ruang Wilayah</t>
  </si>
  <si>
    <t>Analis Perencanaan Pengembangan Wilayah</t>
  </si>
  <si>
    <t>Aspek Kuantitas</t>
  </si>
  <si>
    <t>Aspek Kualitas</t>
  </si>
  <si>
    <t>Aspek Waktu</t>
  </si>
  <si>
    <t>Penghitungan</t>
  </si>
  <si>
    <t>=( (Ro/To) x 100 )</t>
  </si>
  <si>
    <t>=( (Rk/Tk) x 100 )</t>
  </si>
  <si>
    <t>=( ( 1,76 x TW - RW)/TW ) x 100</t>
  </si>
  <si>
    <t>A</t>
  </si>
  <si>
    <t>B</t>
  </si>
  <si>
    <t>C</t>
  </si>
  <si>
    <t>=A+B+C</t>
  </si>
  <si>
    <t>=(A+B+C)/3</t>
  </si>
  <si>
    <t>Tanggal,31 Desember 2018</t>
  </si>
  <si>
    <t>Tanggal, 31 Desember 2018</t>
  </si>
  <si>
    <t>DIBUAT TANGGAL, 31 Desember 2018</t>
  </si>
  <si>
    <t>DITERIMA TANGGAL, 31 Desember 2018</t>
  </si>
  <si>
    <t>DITERIMA TANGGAL,  31 Desember 2018</t>
  </si>
  <si>
    <t>dokumen</t>
  </si>
  <si>
    <t>Analis  Perencanaan Pengembangan Wilayah</t>
  </si>
  <si>
    <t>I. KEGIATAN TUGAS JABATAN</t>
  </si>
  <si>
    <t>Januari s/d Desember 2019</t>
  </si>
  <si>
    <t>TAHUN 2019</t>
  </si>
  <si>
    <t xml:space="preserve">Mengumpulkan bahan-bahan kerja sesuai dengan prosedur dan Aturan yang berlaku, serta petunjuk atasan guna keperluan penyelesaian pekerjaan di subbidang tata ruang wilayah, kawasan strategis daerah dan pengembangan sumberdaya air dan kebencanaan; </t>
  </si>
  <si>
    <t>mempelajari, menganalisa serta menelaah bahan-bahan sesuai dengan lingkup tugas dan kewenangan di subbidang Subbidang tata ruang wilayah, kawasan strategis daerah dan pengembangan sumberdaya air dan kebencanaan, prosedur dan Aturan yang berlaku serta petunjuk atasan agar memperlancar penyelesian tugas/pekerjaan;</t>
  </si>
  <si>
    <t>mengadakan penelitian/koordinasi/konsultasi berdasarkan permasalahan yang terjadi sesuai dengan lingkup tugas dan kewenangan di subbidang Subbidang tata ruang wilayah, kawasan strategis daerah dan pengembangan sumberdaya air dan kebencanaan, prosedur dan Aturan yang berlaku, serta petunjuk atasan dalam rangka penyelesian tugas/pekerjaan</t>
  </si>
  <si>
    <t>Mempelajari, menganalisa, dan mengkaji bahan-bahan (peralatan pendukung, modul, program aplikasi, file softcopy yang berbasis pemetaan dan geospasial untuk rencana peta spasial, serta pengendaliannya) secara kontinue dan spesifik beserta file-file yang terkait spasial rencana peta spasial guna memberikan bahan analisis pertimbangan kepada Kepala Bidang dan/atau jika dibutuhkan Kepala Unit kerja/Kepala Daerah</t>
  </si>
  <si>
    <t>Melaksanakan tugas-tugas lain yang diberikan oleh kepala subbidang Subbidang tata ruang wilayah, kawasan strategis daerah dan pengembangan sumberdaya air dan kebencanaan baik secara lisan maupun tertulis sesuai prosedur dan peraturan perundangan yang berlaku.</t>
  </si>
  <si>
    <t>DYAH MUSTIKANINGTYAS SOEHARTO, ST</t>
  </si>
  <si>
    <t>laporan</t>
  </si>
  <si>
    <t>Penata Tingkat I / III d</t>
  </si>
  <si>
    <t>Penata / III c</t>
  </si>
  <si>
    <t>Kasubid SDA dan Tata Ruang Wilayah</t>
  </si>
  <si>
    <t>Pasuruan, 31 Desember 2019</t>
  </si>
  <si>
    <t xml:space="preserve">sedangkan penilaian perilaku kerjanya </t>
  </si>
  <si>
    <t>adalah sebagai berikut :</t>
  </si>
  <si>
    <t>Penilaian SKP sampai dengan akhir Desember 2019 :</t>
  </si>
  <si>
    <t>DIBUAT TANGGAL, 31 Desember 2019</t>
  </si>
  <si>
    <t>Tanggal 31 Desember 2019</t>
  </si>
  <si>
    <t>DITERIMA TANGGAL, 31 Desember 2019</t>
  </si>
  <si>
    <t>PEGAWAI NEGERI SIPIL YANG DINILAI</t>
  </si>
  <si>
    <t xml:space="preserve">11. </t>
  </si>
  <si>
    <t>DITERIMA TANGGAL,31 Desember 2019</t>
  </si>
  <si>
    <t>KEPUTUSAN ATASAN PEJABAT PENILAI ATAS KEBERATAN</t>
  </si>
  <si>
    <t>PEMERINTAH KABUPATEN PASURUAN</t>
  </si>
  <si>
    <t>BADAN PERENCANAAN PEMBANGUNAN DAERAH</t>
  </si>
  <si>
    <t>Januari  - Desember 2019</t>
  </si>
  <si>
    <t>Pasuruan,  02 Januari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</si>
</sst>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_);_(* \(#,##0\);_(* &quot;-&quot;_);_(@_)"/>
    <numFmt numFmtId="165" formatCode="_(* #,##0.00_);_(* \(#,##0.00\);_(* &quot;-&quot;??_);_(@_)"/>
    <numFmt numFmtId="166" formatCode="0.000"/>
  </numFmts>
  <fonts count="43" x14ac:knownFonts="1">
    <font>
      <sz val="10"/>
      <name val="Arial"/>
    </font>
    <font>
      <sz val="8"/>
      <name val="Arial"/>
      <family val="2"/>
    </font>
    <font>
      <sz val="10"/>
      <name val="Arial"/>
      <family val="2"/>
    </font>
    <font>
      <sz val="12"/>
      <name val="Arial"/>
      <family val="2"/>
    </font>
    <font>
      <sz val="9"/>
      <color indexed="8"/>
      <name val="Arial"/>
      <family val="2"/>
    </font>
    <font>
      <sz val="9"/>
      <name val="Arial"/>
      <family val="2"/>
    </font>
    <font>
      <sz val="10"/>
      <name val="Arial Narrow"/>
      <family val="2"/>
    </font>
    <font>
      <sz val="8"/>
      <name val="Arial Narrow"/>
      <family val="2"/>
    </font>
    <font>
      <sz val="11"/>
      <name val="Arial Narrow"/>
      <family val="2"/>
    </font>
    <font>
      <sz val="11"/>
      <name val="Arial"/>
      <family val="2"/>
    </font>
    <font>
      <b/>
      <sz val="10"/>
      <name val="Arial"/>
      <family val="2"/>
    </font>
    <font>
      <b/>
      <u/>
      <sz val="10"/>
      <name val="Arial"/>
      <family val="2"/>
    </font>
    <font>
      <sz val="11"/>
      <color theme="1"/>
      <name val="Calibri"/>
      <family val="2"/>
      <charset val="1"/>
      <scheme val="minor"/>
    </font>
    <font>
      <sz val="10"/>
      <name val="Cambria"/>
      <family val="1"/>
      <scheme val="major"/>
    </font>
    <font>
      <sz val="12"/>
      <name val="Cambria"/>
      <family val="1"/>
      <scheme val="major"/>
    </font>
    <font>
      <sz val="11"/>
      <name val="Cambria"/>
      <family val="1"/>
      <scheme val="major"/>
    </font>
    <font>
      <sz val="14"/>
      <name val="Cambria"/>
      <family val="1"/>
      <scheme val="major"/>
    </font>
    <font>
      <b/>
      <sz val="10"/>
      <name val="Cambria"/>
      <family val="1"/>
      <scheme val="major"/>
    </font>
    <font>
      <b/>
      <sz val="18"/>
      <color theme="1"/>
      <name val="Calibri"/>
      <family val="2"/>
      <scheme val="minor"/>
    </font>
    <font>
      <sz val="9"/>
      <color theme="1"/>
      <name val="Arial"/>
      <family val="2"/>
    </font>
    <font>
      <b/>
      <u/>
      <sz val="10"/>
      <name val="Cambria"/>
      <family val="1"/>
      <scheme val="major"/>
    </font>
    <font>
      <b/>
      <sz val="12"/>
      <name val="Cambria"/>
      <family val="1"/>
      <scheme val="major"/>
    </font>
    <font>
      <b/>
      <sz val="8"/>
      <name val="Cambria"/>
      <family val="1"/>
      <scheme val="major"/>
    </font>
    <font>
      <sz val="11"/>
      <color theme="0"/>
      <name val="Cambria"/>
      <family val="1"/>
      <scheme val="major"/>
    </font>
    <font>
      <b/>
      <sz val="11"/>
      <name val="Cambria"/>
      <family val="1"/>
      <scheme val="major"/>
    </font>
    <font>
      <b/>
      <u/>
      <sz val="11"/>
      <name val="Cambria"/>
      <family val="1"/>
      <scheme val="major"/>
    </font>
    <font>
      <b/>
      <sz val="9"/>
      <name val="Cambria"/>
      <family val="1"/>
      <scheme val="major"/>
    </font>
    <font>
      <sz val="9"/>
      <name val="Cambria"/>
      <family val="1"/>
      <scheme val="major"/>
    </font>
    <font>
      <sz val="8"/>
      <name val="Cambria"/>
      <family val="1"/>
      <scheme val="major"/>
    </font>
    <font>
      <b/>
      <sz val="7"/>
      <name val="Cambria"/>
      <family val="1"/>
      <scheme val="major"/>
    </font>
    <font>
      <u/>
      <sz val="10"/>
      <name val="Cambria"/>
      <family val="1"/>
      <scheme val="major"/>
    </font>
    <font>
      <b/>
      <sz val="14"/>
      <color theme="0"/>
      <name val="Cambria"/>
      <family val="1"/>
      <scheme val="major"/>
    </font>
    <font>
      <u/>
      <sz val="11"/>
      <name val="Cambria"/>
      <family val="1"/>
      <scheme val="major"/>
    </font>
    <font>
      <sz val="12"/>
      <color theme="1"/>
      <name val="Arial"/>
      <family val="2"/>
    </font>
    <font>
      <b/>
      <sz val="10.5"/>
      <name val="Arial"/>
      <family val="2"/>
    </font>
    <font>
      <sz val="10.5"/>
      <name val="Arial"/>
      <family val="2"/>
    </font>
    <font>
      <b/>
      <sz val="12"/>
      <name val="Arial"/>
      <family val="2"/>
    </font>
    <font>
      <u/>
      <sz val="10"/>
      <name val="Arial"/>
      <family val="2"/>
    </font>
    <font>
      <sz val="10.5"/>
      <name val="Cambria"/>
      <family val="1"/>
      <scheme val="major"/>
    </font>
    <font>
      <b/>
      <sz val="14"/>
      <name val="Arial"/>
      <family val="2"/>
    </font>
    <font>
      <b/>
      <sz val="11"/>
      <name val="Arial"/>
      <family val="2"/>
    </font>
    <font>
      <u/>
      <sz val="11"/>
      <name val="Arial"/>
      <family val="2"/>
    </font>
    <font>
      <sz val="12"/>
      <color theme="0"/>
      <name val="Arial"/>
      <family val="2"/>
    </font>
  </fonts>
  <fills count="9">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0" tint="-0.249977111117893"/>
        <bgColor indexed="64"/>
      </patternFill>
    </fill>
    <fill>
      <patternFill patternType="solid">
        <fgColor theme="0"/>
        <bgColor indexed="64"/>
      </patternFill>
    </fill>
    <fill>
      <patternFill patternType="solid">
        <fgColor theme="1"/>
        <bgColor indexed="64"/>
      </patternFill>
    </fill>
  </fills>
  <borders count="33">
    <border>
      <left/>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style="thin">
        <color indexed="64"/>
      </bottom>
      <diagonal/>
    </border>
  </borders>
  <cellStyleXfs count="5">
    <xf numFmtId="0" fontId="0" fillId="0" borderId="0"/>
    <xf numFmtId="164" fontId="2" fillId="0" borderId="0" applyFont="0" applyFill="0" applyBorder="0" applyAlignment="0" applyProtection="0"/>
    <xf numFmtId="0" fontId="12" fillId="0" borderId="0"/>
    <xf numFmtId="0" fontId="2" fillId="0" borderId="0"/>
    <xf numFmtId="0" fontId="2" fillId="0" borderId="0"/>
  </cellStyleXfs>
  <cellXfs count="464">
    <xf numFmtId="0" fontId="0" fillId="0" borderId="0" xfId="0"/>
    <xf numFmtId="0" fontId="13" fillId="0" borderId="0" xfId="0" applyFont="1" applyAlignment="1">
      <alignment vertical="center"/>
    </xf>
    <xf numFmtId="0" fontId="14" fillId="0" borderId="0" xfId="0" applyFont="1" applyAlignment="1">
      <alignment vertical="center"/>
    </xf>
    <xf numFmtId="0" fontId="13" fillId="0" borderId="0" xfId="0" applyFont="1"/>
    <xf numFmtId="0" fontId="14" fillId="0" borderId="2" xfId="0" applyFont="1" applyBorder="1" applyAlignment="1">
      <alignment vertical="center"/>
    </xf>
    <xf numFmtId="0" fontId="14" fillId="0" borderId="0" xfId="0" applyFont="1" applyBorder="1" applyAlignment="1">
      <alignment vertical="center"/>
    </xf>
    <xf numFmtId="0" fontId="14" fillId="0" borderId="4" xfId="0" applyFont="1" applyBorder="1" applyAlignment="1">
      <alignment vertical="center"/>
    </xf>
    <xf numFmtId="0" fontId="14" fillId="0" borderId="0" xfId="0" applyFont="1" applyAlignment="1">
      <alignment horizontal="center" vertical="center"/>
    </xf>
    <xf numFmtId="0" fontId="14" fillId="0" borderId="5" xfId="0" applyFont="1" applyBorder="1" applyAlignment="1">
      <alignment vertical="center"/>
    </xf>
    <xf numFmtId="0" fontId="14" fillId="0" borderId="0" xfId="0" applyFont="1" applyAlignment="1"/>
    <xf numFmtId="0" fontId="15" fillId="0" borderId="0" xfId="0" applyFont="1" applyAlignment="1">
      <alignment vertical="center"/>
    </xf>
    <xf numFmtId="0" fontId="15" fillId="0" borderId="6" xfId="0" applyFont="1" applyBorder="1" applyAlignment="1">
      <alignment horizontal="center" vertical="center"/>
    </xf>
    <xf numFmtId="0" fontId="15" fillId="0" borderId="7" xfId="0" applyFont="1" applyBorder="1" applyAlignment="1">
      <alignment vertical="center"/>
    </xf>
    <xf numFmtId="0" fontId="15" fillId="0" borderId="8" xfId="0" applyFont="1" applyBorder="1" applyAlignment="1">
      <alignment horizontal="center" vertical="center"/>
    </xf>
    <xf numFmtId="0" fontId="15" fillId="0" borderId="8" xfId="0" applyFont="1" applyBorder="1" applyAlignment="1">
      <alignment vertical="center"/>
    </xf>
    <xf numFmtId="0" fontId="15" fillId="0" borderId="9" xfId="0" applyFont="1" applyBorder="1" applyAlignment="1">
      <alignment vertical="center"/>
    </xf>
    <xf numFmtId="0" fontId="15" fillId="0" borderId="2" xfId="0" applyFont="1" applyBorder="1" applyAlignment="1">
      <alignment vertical="center"/>
    </xf>
    <xf numFmtId="0" fontId="15" fillId="0" borderId="5" xfId="0" applyFont="1" applyBorder="1" applyAlignment="1">
      <alignment vertical="center"/>
    </xf>
    <xf numFmtId="0" fontId="15" fillId="0" borderId="4" xfId="0" applyFont="1" applyBorder="1" applyAlignment="1">
      <alignment vertical="center"/>
    </xf>
    <xf numFmtId="0" fontId="15" fillId="0" borderId="10" xfId="0" applyFont="1" applyBorder="1" applyAlignment="1">
      <alignment vertical="center"/>
    </xf>
    <xf numFmtId="0" fontId="15" fillId="0" borderId="7"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 xfId="0" applyFont="1" applyBorder="1" applyAlignment="1">
      <alignment vertical="center"/>
    </xf>
    <xf numFmtId="0" fontId="15" fillId="0" borderId="3" xfId="0" applyFont="1" applyBorder="1" applyAlignment="1">
      <alignment vertical="center"/>
    </xf>
    <xf numFmtId="0" fontId="15" fillId="0" borderId="12" xfId="0" applyFont="1" applyBorder="1" applyAlignment="1">
      <alignment horizontal="center"/>
    </xf>
    <xf numFmtId="0" fontId="15" fillId="0" borderId="13" xfId="0" applyFont="1" applyBorder="1" applyAlignment="1"/>
    <xf numFmtId="0" fontId="15" fillId="0" borderId="14" xfId="0" applyFont="1" applyBorder="1" applyAlignment="1"/>
    <xf numFmtId="0" fontId="15" fillId="0" borderId="0" xfId="0" applyFont="1" applyBorder="1" applyAlignment="1">
      <alignment vertical="center"/>
    </xf>
    <xf numFmtId="0" fontId="15" fillId="0" borderId="13" xfId="0" applyFont="1" applyBorder="1" applyAlignment="1">
      <alignment horizontal="right"/>
    </xf>
    <xf numFmtId="0" fontId="15" fillId="0" borderId="0" xfId="0" applyFont="1" applyBorder="1" applyAlignment="1">
      <alignment horizontal="right" vertical="center"/>
    </xf>
    <xf numFmtId="0" fontId="15" fillId="0" borderId="10" xfId="0" quotePrefix="1" applyFont="1" applyBorder="1" applyAlignment="1">
      <alignment horizontal="center" vertical="center"/>
    </xf>
    <xf numFmtId="2" fontId="15" fillId="0" borderId="15" xfId="0" applyNumberFormat="1" applyFont="1" applyBorder="1" applyAlignment="1">
      <alignment horizontal="center" vertical="center"/>
    </xf>
    <xf numFmtId="0" fontId="13" fillId="0" borderId="0" xfId="0" applyFont="1" applyAlignment="1"/>
    <xf numFmtId="2" fontId="15" fillId="0" borderId="4" xfId="0" applyNumberFormat="1" applyFont="1" applyBorder="1" applyAlignment="1">
      <alignment horizontal="center" vertical="center"/>
    </xf>
    <xf numFmtId="2" fontId="15" fillId="0" borderId="11" xfId="0" applyNumberFormat="1" applyFont="1" applyBorder="1" applyAlignment="1">
      <alignment horizontal="center" vertical="center"/>
    </xf>
    <xf numFmtId="2" fontId="15" fillId="0" borderId="9" xfId="0" applyNumberFormat="1" applyFont="1" applyBorder="1" applyAlignment="1">
      <alignment vertical="center"/>
    </xf>
    <xf numFmtId="0" fontId="16" fillId="0" borderId="0" xfId="0" applyFont="1" applyAlignment="1">
      <alignment vertical="center"/>
    </xf>
    <xf numFmtId="0" fontId="16" fillId="0" borderId="0" xfId="0" applyFont="1" applyAlignment="1">
      <alignment horizontal="center" vertical="center"/>
    </xf>
    <xf numFmtId="0" fontId="16" fillId="0" borderId="8" xfId="0" applyFont="1" applyBorder="1" applyAlignment="1">
      <alignment vertical="center"/>
    </xf>
    <xf numFmtId="0" fontId="16" fillId="0" borderId="8" xfId="0" applyFont="1" applyFill="1" applyBorder="1" applyAlignment="1">
      <alignment vertical="center"/>
    </xf>
    <xf numFmtId="0" fontId="16" fillId="3" borderId="6" xfId="0" applyFont="1" applyFill="1" applyBorder="1" applyAlignment="1">
      <alignment horizontal="center" vertical="center"/>
    </xf>
    <xf numFmtId="0" fontId="16" fillId="0" borderId="9" xfId="0" applyFont="1" applyBorder="1" applyAlignment="1">
      <alignment horizontal="left" vertical="center"/>
    </xf>
    <xf numFmtId="0" fontId="16" fillId="0" borderId="12" xfId="0" applyFont="1" applyBorder="1" applyAlignment="1">
      <alignment vertical="center"/>
    </xf>
    <xf numFmtId="0" fontId="16" fillId="0" borderId="9" xfId="0" applyFont="1" applyBorder="1" applyAlignment="1">
      <alignment vertical="center"/>
    </xf>
    <xf numFmtId="0" fontId="16" fillId="0" borderId="9" xfId="0" applyFont="1" applyFill="1" applyBorder="1" applyAlignment="1">
      <alignment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10" xfId="0" applyFont="1" applyBorder="1" applyAlignment="1">
      <alignment horizontal="center" vertical="center"/>
    </xf>
    <xf numFmtId="0" fontId="16" fillId="4" borderId="7" xfId="0" applyFont="1" applyFill="1" applyBorder="1" applyAlignment="1">
      <alignment horizontal="center" vertical="center"/>
    </xf>
    <xf numFmtId="0" fontId="16" fillId="5" borderId="7" xfId="0" applyFont="1" applyFill="1" applyBorder="1" applyAlignment="1">
      <alignment horizontal="center" vertical="center"/>
    </xf>
    <xf numFmtId="0" fontId="0" fillId="0" borderId="0" xfId="0" applyAlignment="1">
      <alignment vertical="center"/>
    </xf>
    <xf numFmtId="0" fontId="3" fillId="0" borderId="0" xfId="0" applyFont="1" applyBorder="1" applyAlignment="1">
      <alignment vertical="center"/>
    </xf>
    <xf numFmtId="0" fontId="17" fillId="0" borderId="0" xfId="0" applyFont="1"/>
    <xf numFmtId="0" fontId="15" fillId="0" borderId="5" xfId="0" applyFont="1" applyBorder="1" applyAlignment="1">
      <alignment vertical="top" wrapText="1"/>
    </xf>
    <xf numFmtId="0" fontId="16" fillId="0" borderId="15" xfId="0" applyFont="1" applyBorder="1" applyAlignment="1">
      <alignment horizontal="left" vertical="center"/>
    </xf>
    <xf numFmtId="0" fontId="16" fillId="0" borderId="14" xfId="0" applyFont="1" applyBorder="1" applyAlignment="1">
      <alignment horizontal="left" vertical="center"/>
    </xf>
    <xf numFmtId="0" fontId="18" fillId="0" borderId="0" xfId="0" applyFont="1" applyAlignment="1">
      <alignment horizontal="center"/>
    </xf>
    <xf numFmtId="0" fontId="19" fillId="0" borderId="24" xfId="0" applyFont="1" applyBorder="1" applyAlignment="1">
      <alignment horizontal="center"/>
    </xf>
    <xf numFmtId="0" fontId="19" fillId="0" borderId="25" xfId="0" applyFont="1" applyBorder="1" applyAlignment="1">
      <alignment horizontal="center"/>
    </xf>
    <xf numFmtId="0" fontId="19" fillId="0" borderId="26" xfId="0" applyFont="1" applyBorder="1" applyAlignment="1">
      <alignment horizontal="center"/>
    </xf>
    <xf numFmtId="3" fontId="4" fillId="0" borderId="27" xfId="4" applyNumberFormat="1" applyFont="1" applyFill="1" applyBorder="1" applyAlignment="1"/>
    <xf numFmtId="3" fontId="4" fillId="0" borderId="26" xfId="4" applyNumberFormat="1" applyFont="1" applyFill="1" applyBorder="1" applyAlignment="1"/>
    <xf numFmtId="0" fontId="19" fillId="0" borderId="26" xfId="0" applyFont="1" applyBorder="1" applyAlignment="1">
      <alignment horizontal="left"/>
    </xf>
    <xf numFmtId="0" fontId="19" fillId="0" borderId="28" xfId="0" applyFont="1" applyBorder="1" applyAlignment="1">
      <alignment horizontal="center"/>
    </xf>
    <xf numFmtId="0" fontId="19" fillId="0" borderId="28" xfId="0" applyFont="1" applyBorder="1" applyAlignment="1">
      <alignment horizontal="left"/>
    </xf>
    <xf numFmtId="0" fontId="19" fillId="0" borderId="29" xfId="0" applyFont="1" applyBorder="1" applyAlignment="1">
      <alignment horizontal="center"/>
    </xf>
    <xf numFmtId="0" fontId="19" fillId="0" borderId="28" xfId="0" applyFont="1" applyBorder="1"/>
    <xf numFmtId="0" fontId="19" fillId="0" borderId="29" xfId="0" applyFont="1" applyBorder="1" applyAlignment="1">
      <alignment horizontal="left"/>
    </xf>
    <xf numFmtId="0" fontId="19" fillId="0" borderId="29" xfId="0" applyFont="1" applyBorder="1"/>
    <xf numFmtId="0" fontId="19" fillId="0" borderId="30" xfId="0" applyFont="1" applyBorder="1"/>
    <xf numFmtId="0" fontId="19" fillId="0" borderId="30" xfId="0" applyFont="1" applyBorder="1" applyAlignment="1">
      <alignment horizontal="center"/>
    </xf>
    <xf numFmtId="0" fontId="19" fillId="0" borderId="29" xfId="0" applyFont="1" applyFill="1" applyBorder="1"/>
    <xf numFmtId="0" fontId="19" fillId="0" borderId="0" xfId="0" applyFont="1"/>
    <xf numFmtId="0" fontId="5" fillId="0" borderId="29" xfId="0" applyFont="1" applyBorder="1" applyAlignment="1">
      <alignment horizontal="center" wrapText="1"/>
    </xf>
    <xf numFmtId="0" fontId="5" fillId="0" borderId="29" xfId="0" applyFont="1" applyBorder="1" applyAlignment="1">
      <alignment horizontal="center"/>
    </xf>
    <xf numFmtId="0" fontId="19" fillId="0" borderId="31" xfId="0" applyFont="1" applyBorder="1" applyAlignment="1">
      <alignment horizontal="center"/>
    </xf>
    <xf numFmtId="0" fontId="19" fillId="0" borderId="31" xfId="0" applyFont="1" applyFill="1" applyBorder="1"/>
    <xf numFmtId="0" fontId="5" fillId="0" borderId="31" xfId="0" applyFont="1" applyBorder="1" applyAlignment="1">
      <alignment horizontal="center"/>
    </xf>
    <xf numFmtId="0" fontId="19" fillId="0" borderId="31" xfId="0" applyFont="1" applyBorder="1" applyAlignment="1">
      <alignment horizontal="left"/>
    </xf>
    <xf numFmtId="0" fontId="15" fillId="0" borderId="0" xfId="0" applyFont="1" applyBorder="1" applyAlignment="1">
      <alignment horizontal="left" vertical="center"/>
    </xf>
    <xf numFmtId="0" fontId="20" fillId="0" borderId="0" xfId="0" applyFont="1" applyAlignment="1">
      <alignment horizontal="center"/>
    </xf>
    <xf numFmtId="0" fontId="13" fillId="0" borderId="0" xfId="0" applyFont="1" applyAlignment="1">
      <alignment horizontal="center"/>
    </xf>
    <xf numFmtId="0" fontId="17" fillId="0" borderId="0" xfId="0" applyFont="1" applyBorder="1" applyAlignment="1">
      <alignment horizontal="center" vertical="center"/>
    </xf>
    <xf numFmtId="0" fontId="13" fillId="0" borderId="0" xfId="0" applyFont="1" applyBorder="1" applyAlignment="1">
      <alignment horizontal="left" vertical="center"/>
    </xf>
    <xf numFmtId="0" fontId="21" fillId="0" borderId="0" xfId="0" applyFont="1" applyAlignment="1">
      <alignment horizontal="center"/>
    </xf>
    <xf numFmtId="0" fontId="22" fillId="0" borderId="0" xfId="0" applyFont="1" applyBorder="1" applyAlignment="1">
      <alignment horizontal="center" vertical="center" wrapText="1"/>
    </xf>
    <xf numFmtId="0" fontId="15" fillId="0" borderId="0" xfId="0" applyFont="1" applyBorder="1" applyAlignment="1">
      <alignment horizontal="center" vertical="center"/>
    </xf>
    <xf numFmtId="0" fontId="15" fillId="0" borderId="0" xfId="0" applyFont="1" applyBorder="1" applyAlignment="1">
      <alignment horizontal="left" vertical="center" wrapText="1"/>
    </xf>
    <xf numFmtId="0" fontId="15" fillId="0" borderId="13" xfId="0" applyFont="1" applyBorder="1" applyAlignment="1">
      <alignment vertical="center"/>
    </xf>
    <xf numFmtId="0" fontId="17" fillId="0" borderId="0" xfId="0" applyFont="1" applyBorder="1" applyAlignment="1">
      <alignment horizontal="left" vertical="center"/>
    </xf>
    <xf numFmtId="164" fontId="6" fillId="0" borderId="0" xfId="0" applyNumberFormat="1" applyFont="1" applyBorder="1" applyAlignment="1">
      <alignment horizontal="center" vertical="center"/>
    </xf>
    <xf numFmtId="0" fontId="23" fillId="0" borderId="11" xfId="0" applyFont="1" applyBorder="1" applyAlignment="1">
      <alignment horizontal="center" vertical="center"/>
    </xf>
    <xf numFmtId="0" fontId="24" fillId="0" borderId="0" xfId="0" applyFont="1" applyBorder="1" applyAlignment="1">
      <alignment horizontal="left" vertical="center"/>
    </xf>
    <xf numFmtId="0" fontId="15" fillId="0" borderId="0" xfId="0" applyFont="1" applyBorder="1" applyAlignment="1">
      <alignment horizontal="left" vertical="center"/>
    </xf>
    <xf numFmtId="0" fontId="21" fillId="0" borderId="0" xfId="0" applyFont="1" applyAlignment="1">
      <alignment horizontal="center"/>
    </xf>
    <xf numFmtId="0" fontId="24" fillId="0" borderId="0" xfId="0" applyFont="1" applyAlignment="1">
      <alignment horizontal="center"/>
    </xf>
    <xf numFmtId="0" fontId="24" fillId="0" borderId="0" xfId="0" applyFont="1" applyBorder="1" applyAlignment="1">
      <alignment horizontal="center" vertical="center"/>
    </xf>
    <xf numFmtId="0" fontId="24" fillId="0" borderId="0" xfId="0" applyFont="1" applyBorder="1" applyAlignment="1">
      <alignment horizontal="center" vertical="center" wrapText="1"/>
    </xf>
    <xf numFmtId="164" fontId="8" fillId="0" borderId="0" xfId="0" applyNumberFormat="1" applyFont="1" applyBorder="1" applyAlignment="1">
      <alignment horizontal="center" vertical="center"/>
    </xf>
    <xf numFmtId="0" fontId="15" fillId="0" borderId="0" xfId="0" applyFont="1"/>
    <xf numFmtId="0" fontId="15" fillId="0" borderId="0" xfId="0" applyFont="1" applyAlignment="1">
      <alignment horizontal="center"/>
    </xf>
    <xf numFmtId="0" fontId="15" fillId="0" borderId="0" xfId="0" applyFont="1" applyAlignment="1"/>
    <xf numFmtId="0" fontId="25" fillId="0" borderId="0" xfId="0" applyFont="1" applyAlignment="1">
      <alignment horizontal="center"/>
    </xf>
    <xf numFmtId="0" fontId="14" fillId="0" borderId="0" xfId="0" applyFont="1"/>
    <xf numFmtId="0" fontId="16" fillId="0" borderId="0" xfId="0" applyFont="1" applyBorder="1" applyAlignment="1">
      <alignment vertical="center"/>
    </xf>
    <xf numFmtId="0" fontId="16" fillId="0" borderId="13" xfId="0" applyFont="1" applyBorder="1" applyAlignment="1">
      <alignment vertical="center" wrapText="1"/>
    </xf>
    <xf numFmtId="0" fontId="2" fillId="0" borderId="0" xfId="0" applyFont="1" applyAlignment="1">
      <alignment vertical="center"/>
    </xf>
    <xf numFmtId="0" fontId="15" fillId="0" borderId="15" xfId="0" applyFont="1" applyBorder="1" applyAlignment="1">
      <alignment horizontal="left" vertical="center"/>
    </xf>
    <xf numFmtId="0" fontId="15" fillId="0" borderId="2" xfId="0" applyFont="1" applyBorder="1" applyAlignment="1">
      <alignment horizontal="center" vertical="center"/>
    </xf>
    <xf numFmtId="2" fontId="15" fillId="0" borderId="6" xfId="0" applyNumberFormat="1" applyFont="1" applyBorder="1" applyAlignment="1">
      <alignment horizontal="center" vertical="center"/>
    </xf>
    <xf numFmtId="0" fontId="15" fillId="0" borderId="12" xfId="0" applyFont="1" applyBorder="1" applyAlignment="1">
      <alignment vertical="center"/>
    </xf>
    <xf numFmtId="0" fontId="15" fillId="0" borderId="14" xfId="0" applyFont="1" applyBorder="1" applyAlignment="1">
      <alignment vertical="center"/>
    </xf>
    <xf numFmtId="0" fontId="9" fillId="0" borderId="0" xfId="0" applyFont="1" applyAlignment="1">
      <alignment vertical="center"/>
    </xf>
    <xf numFmtId="0" fontId="9" fillId="0" borderId="0" xfId="0" quotePrefix="1" applyFont="1" applyAlignment="1">
      <alignment vertical="center"/>
    </xf>
    <xf numFmtId="2" fontId="9" fillId="0" borderId="0" xfId="0" quotePrefix="1" applyNumberFormat="1" applyFont="1" applyBorder="1" applyAlignment="1">
      <alignment horizontal="left" vertical="center"/>
    </xf>
    <xf numFmtId="2" fontId="9" fillId="0" borderId="0" xfId="0" applyNumberFormat="1" applyFont="1" applyAlignment="1">
      <alignment vertical="center"/>
    </xf>
    <xf numFmtId="0" fontId="21" fillId="0" borderId="0" xfId="3" applyFont="1" applyAlignment="1">
      <alignment horizontal="center" vertical="center"/>
    </xf>
    <xf numFmtId="0" fontId="13" fillId="0" borderId="0" xfId="3" applyFont="1" applyAlignment="1">
      <alignment vertical="center"/>
    </xf>
    <xf numFmtId="0" fontId="13" fillId="0" borderId="0" xfId="3" applyFont="1" applyAlignment="1">
      <alignment horizontal="center" vertical="center"/>
    </xf>
    <xf numFmtId="0" fontId="17" fillId="0" borderId="0" xfId="3" applyFont="1" applyBorder="1" applyAlignment="1">
      <alignment horizontal="center" vertical="center" wrapText="1"/>
    </xf>
    <xf numFmtId="0" fontId="13" fillId="0" borderId="0" xfId="3" quotePrefix="1" applyFont="1" applyAlignment="1">
      <alignment vertical="center"/>
    </xf>
    <xf numFmtId="0" fontId="26" fillId="0" borderId="0" xfId="3" applyFont="1" applyBorder="1" applyAlignment="1">
      <alignment horizontal="center" vertical="center" wrapText="1"/>
    </xf>
    <xf numFmtId="0" fontId="27" fillId="0" borderId="0" xfId="3" applyFont="1" applyAlignment="1">
      <alignment vertical="center"/>
    </xf>
    <xf numFmtId="49" fontId="22" fillId="2" borderId="0" xfId="3" applyNumberFormat="1" applyFont="1" applyFill="1" applyBorder="1" applyAlignment="1">
      <alignment horizontal="center" vertical="center" wrapText="1"/>
    </xf>
    <xf numFmtId="49" fontId="22" fillId="6" borderId="0" xfId="3" applyNumberFormat="1" applyFont="1" applyFill="1" applyBorder="1" applyAlignment="1">
      <alignment horizontal="center" vertical="center" wrapText="1"/>
    </xf>
    <xf numFmtId="0" fontId="22" fillId="0" borderId="0" xfId="3" applyFont="1" applyFill="1" applyBorder="1" applyAlignment="1">
      <alignment horizontal="center" vertical="center" wrapText="1"/>
    </xf>
    <xf numFmtId="0" fontId="22" fillId="0" borderId="0" xfId="3" applyFont="1" applyFill="1" applyAlignment="1">
      <alignment horizontal="center" vertical="center"/>
    </xf>
    <xf numFmtId="0" fontId="22" fillId="0" borderId="0" xfId="3" applyFont="1" applyAlignment="1">
      <alignment horizontal="center" vertical="center"/>
    </xf>
    <xf numFmtId="2" fontId="13" fillId="0" borderId="0" xfId="3" applyNumberFormat="1" applyFont="1" applyBorder="1" applyAlignment="1">
      <alignment horizontal="center" vertical="center"/>
    </xf>
    <xf numFmtId="164" fontId="13" fillId="0" borderId="0" xfId="3" applyNumberFormat="1" applyFont="1" applyAlignment="1">
      <alignment vertical="center"/>
    </xf>
    <xf numFmtId="2" fontId="7" fillId="0" borderId="0" xfId="3" applyNumberFormat="1" applyFont="1" applyBorder="1" applyAlignment="1">
      <alignment vertical="center"/>
    </xf>
    <xf numFmtId="2" fontId="28" fillId="0" borderId="0" xfId="3" applyNumberFormat="1" applyFont="1" applyBorder="1" applyAlignment="1">
      <alignment horizontal="center" vertical="center"/>
    </xf>
    <xf numFmtId="0" fontId="28" fillId="0" borderId="0" xfId="3" applyNumberFormat="1" applyFont="1" applyBorder="1" applyAlignment="1">
      <alignment horizontal="center" vertical="center"/>
    </xf>
    <xf numFmtId="165" fontId="22" fillId="0" borderId="0" xfId="3" applyNumberFormat="1" applyFont="1" applyBorder="1" applyAlignment="1">
      <alignment horizontal="left" vertical="center"/>
    </xf>
    <xf numFmtId="0" fontId="22" fillId="0" borderId="0" xfId="3" applyNumberFormat="1" applyFont="1" applyBorder="1" applyAlignment="1">
      <alignment horizontal="left" vertical="center"/>
    </xf>
    <xf numFmtId="2" fontId="22" fillId="0" borderId="0" xfId="3" applyNumberFormat="1" applyFont="1" applyBorder="1" applyAlignment="1">
      <alignment horizontal="left" vertical="center"/>
    </xf>
    <xf numFmtId="0" fontId="17" fillId="0" borderId="0" xfId="3" applyFont="1" applyBorder="1" applyAlignment="1">
      <alignment horizontal="left" vertical="center" wrapText="1"/>
    </xf>
    <xf numFmtId="166" fontId="29" fillId="0" borderId="0" xfId="3" quotePrefix="1" applyNumberFormat="1" applyFont="1" applyBorder="1" applyAlignment="1">
      <alignment horizontal="center" vertical="center"/>
    </xf>
    <xf numFmtId="0" fontId="30" fillId="0" borderId="0" xfId="3" applyFont="1" applyAlignment="1">
      <alignment horizontal="center" vertical="center"/>
    </xf>
    <xf numFmtId="0" fontId="13" fillId="0" borderId="7" xfId="0" applyFont="1" applyBorder="1" applyAlignment="1">
      <alignment horizontal="center" vertical="top"/>
    </xf>
    <xf numFmtId="0" fontId="30" fillId="0" borderId="7" xfId="0" applyFont="1" applyBorder="1" applyAlignment="1">
      <alignment horizontal="center"/>
    </xf>
    <xf numFmtId="0" fontId="10" fillId="0" borderId="0" xfId="0" applyFont="1" applyAlignment="1">
      <alignment horizontal="center"/>
    </xf>
    <xf numFmtId="0" fontId="10" fillId="0" borderId="6" xfId="0" applyFont="1" applyBorder="1" applyAlignment="1">
      <alignment horizontal="center" vertical="center"/>
    </xf>
    <xf numFmtId="0" fontId="10" fillId="0" borderId="13" xfId="0" applyFont="1" applyBorder="1" applyAlignment="1">
      <alignment horizontal="left" vertical="center"/>
    </xf>
    <xf numFmtId="0" fontId="2" fillId="0" borderId="6" xfId="0" applyFont="1" applyBorder="1" applyAlignment="1">
      <alignment horizontal="center" vertical="center"/>
    </xf>
    <xf numFmtId="0" fontId="2" fillId="0" borderId="6" xfId="0" applyFont="1" applyBorder="1" applyAlignment="1">
      <alignment horizontal="left" vertical="center"/>
    </xf>
    <xf numFmtId="0" fontId="2" fillId="0" borderId="14"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left" vertical="center"/>
    </xf>
    <xf numFmtId="0" fontId="2" fillId="0" borderId="3"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pplyAlignment="1">
      <alignment horizontal="left" vertical="center"/>
    </xf>
    <xf numFmtId="0" fontId="2" fillId="0" borderId="4"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applyAlignment="1"/>
    <xf numFmtId="0" fontId="11" fillId="0" borderId="0" xfId="0" applyFont="1" applyAlignment="1"/>
    <xf numFmtId="0" fontId="10" fillId="0" borderId="0" xfId="0" applyFont="1"/>
    <xf numFmtId="0" fontId="2" fillId="0" borderId="0" xfId="0" applyFont="1" applyAlignment="1">
      <alignment horizontal="right"/>
    </xf>
    <xf numFmtId="0" fontId="2" fillId="0" borderId="26" xfId="0" applyFont="1" applyBorder="1" applyAlignment="1">
      <alignment horizontal="center" vertical="center"/>
    </xf>
    <xf numFmtId="0" fontId="2" fillId="0" borderId="26" xfId="0" applyFont="1" applyBorder="1" applyAlignment="1">
      <alignment horizontal="center" vertical="center" wrapText="1"/>
    </xf>
    <xf numFmtId="164" fontId="2" fillId="0" borderId="26" xfId="0" applyNumberFormat="1" applyFont="1" applyBorder="1" applyAlignment="1">
      <alignment horizontal="center" vertical="center"/>
    </xf>
    <xf numFmtId="0" fontId="2" fillId="0" borderId="29" xfId="0" applyFont="1" applyBorder="1" applyAlignment="1">
      <alignment horizontal="center" vertical="center"/>
    </xf>
    <xf numFmtId="0" fontId="2" fillId="0" borderId="29" xfId="0" applyFont="1" applyBorder="1" applyAlignment="1">
      <alignment horizontal="center" vertical="center" wrapText="1"/>
    </xf>
    <xf numFmtId="164" fontId="2" fillId="0" borderId="29" xfId="0" applyNumberFormat="1" applyFont="1" applyBorder="1" applyAlignment="1">
      <alignment horizontal="center" vertical="center"/>
    </xf>
    <xf numFmtId="0" fontId="2" fillId="7" borderId="29" xfId="0" applyFont="1" applyFill="1" applyBorder="1" applyAlignment="1">
      <alignment horizontal="center" vertical="center"/>
    </xf>
    <xf numFmtId="0" fontId="2" fillId="0" borderId="32" xfId="0" applyFont="1" applyBorder="1" applyAlignment="1">
      <alignment horizontal="center" vertical="center"/>
    </xf>
    <xf numFmtId="0" fontId="2" fillId="0" borderId="32" xfId="0" applyFont="1" applyBorder="1" applyAlignment="1">
      <alignment horizontal="center" vertical="center" wrapText="1"/>
    </xf>
    <xf numFmtId="0" fontId="2" fillId="7" borderId="32" xfId="0" applyFont="1" applyFill="1" applyBorder="1" applyAlignment="1">
      <alignment horizontal="center" vertical="center"/>
    </xf>
    <xf numFmtId="0" fontId="2" fillId="0" borderId="30" xfId="0" applyFont="1" applyBorder="1" applyAlignment="1">
      <alignment horizontal="center" vertical="center"/>
    </xf>
    <xf numFmtId="0" fontId="2" fillId="0" borderId="32" xfId="0" applyFont="1" applyBorder="1"/>
    <xf numFmtId="0" fontId="2" fillId="0" borderId="11" xfId="0" applyFont="1" applyFill="1" applyBorder="1" applyAlignment="1">
      <alignment horizontal="center" vertical="center"/>
    </xf>
    <xf numFmtId="0" fontId="35" fillId="0" borderId="0" xfId="0" applyFont="1" applyBorder="1" applyAlignment="1">
      <alignment horizontal="left" vertical="top" wrapText="1"/>
    </xf>
    <xf numFmtId="0" fontId="2" fillId="0" borderId="0" xfId="3" applyFont="1" applyAlignment="1">
      <alignment vertical="center"/>
    </xf>
    <xf numFmtId="0" fontId="2" fillId="0" borderId="0" xfId="3" applyFont="1" applyBorder="1" applyAlignment="1">
      <alignment vertical="center"/>
    </xf>
    <xf numFmtId="0" fontId="2" fillId="0" borderId="0" xfId="3" applyFont="1" applyAlignment="1">
      <alignment horizontal="center" vertical="center"/>
    </xf>
    <xf numFmtId="0" fontId="2" fillId="0" borderId="11" xfId="3" applyFont="1" applyBorder="1" applyAlignment="1">
      <alignment horizontal="center" vertical="center"/>
    </xf>
    <xf numFmtId="0" fontId="2" fillId="0" borderId="11" xfId="3" applyFont="1" applyBorder="1" applyAlignment="1">
      <alignment horizontal="center" vertical="center" wrapText="1"/>
    </xf>
    <xf numFmtId="0" fontId="2" fillId="0" borderId="0" xfId="3" applyFont="1" applyBorder="1" applyAlignment="1">
      <alignment horizontal="center" vertical="center"/>
    </xf>
    <xf numFmtId="0" fontId="10" fillId="0" borderId="0" xfId="3" applyFont="1" applyBorder="1" applyAlignment="1">
      <alignment horizontal="right" vertical="center" wrapText="1"/>
    </xf>
    <xf numFmtId="0" fontId="10" fillId="2" borderId="6" xfId="3" applyFont="1" applyFill="1" applyBorder="1" applyAlignment="1">
      <alignment horizontal="center" vertical="center"/>
    </xf>
    <xf numFmtId="0" fontId="10" fillId="2" borderId="6" xfId="3" applyFont="1" applyFill="1" applyBorder="1" applyAlignment="1">
      <alignment horizontal="center" vertical="center" wrapText="1"/>
    </xf>
    <xf numFmtId="0" fontId="35" fillId="0" borderId="11" xfId="3" applyFont="1" applyBorder="1" applyAlignment="1">
      <alignment horizontal="center" vertical="center" wrapText="1"/>
    </xf>
    <xf numFmtId="0" fontId="35" fillId="0" borderId="11" xfId="3" applyFont="1" applyBorder="1" applyAlignment="1">
      <alignment horizontal="center" vertical="center"/>
    </xf>
    <xf numFmtId="0" fontId="35" fillId="0" borderId="11" xfId="3" applyFont="1" applyBorder="1" applyAlignment="1">
      <alignment horizontal="left" vertical="center" wrapText="1"/>
    </xf>
    <xf numFmtId="164" fontId="35" fillId="0" borderId="11" xfId="1" applyFont="1" applyBorder="1" applyAlignment="1">
      <alignment horizontal="center" vertical="center"/>
    </xf>
    <xf numFmtId="164" fontId="35" fillId="0" borderId="11" xfId="3" applyNumberFormat="1" applyFont="1" applyBorder="1" applyAlignment="1">
      <alignment horizontal="center" vertical="center"/>
    </xf>
    <xf numFmtId="1" fontId="35" fillId="0" borderId="11" xfId="3" applyNumberFormat="1" applyFont="1" applyBorder="1" applyAlignment="1">
      <alignment horizontal="center" vertical="center"/>
    </xf>
    <xf numFmtId="2" fontId="35" fillId="0" borderId="11" xfId="3" applyNumberFormat="1" applyFont="1" applyBorder="1" applyAlignment="1">
      <alignment vertical="center"/>
    </xf>
    <xf numFmtId="164" fontId="35" fillId="0" borderId="11" xfId="3" applyNumberFormat="1" applyFont="1" applyBorder="1" applyAlignment="1">
      <alignment horizontal="right" vertical="center"/>
    </xf>
    <xf numFmtId="0" fontId="2" fillId="0" borderId="0" xfId="0" applyFont="1" applyFill="1" applyBorder="1" applyAlignment="1">
      <alignment horizontal="center" vertical="center"/>
    </xf>
    <xf numFmtId="0" fontId="2" fillId="0" borderId="0" xfId="0" applyFont="1" applyBorder="1"/>
    <xf numFmtId="0" fontId="2" fillId="0" borderId="0" xfId="0" applyFont="1" applyBorder="1" applyAlignment="1">
      <alignment horizontal="center" vertical="center"/>
    </xf>
    <xf numFmtId="0" fontId="2" fillId="7" borderId="0" xfId="0" applyFont="1" applyFill="1" applyBorder="1" applyAlignment="1">
      <alignment horizontal="center" vertical="center"/>
    </xf>
    <xf numFmtId="0" fontId="2" fillId="0" borderId="0" xfId="0" applyFont="1" applyBorder="1" applyAlignment="1">
      <alignment horizontal="center" vertical="center" wrapText="1"/>
    </xf>
    <xf numFmtId="0" fontId="35" fillId="0" borderId="11" xfId="3" applyFont="1" applyBorder="1" applyAlignment="1">
      <alignment horizontal="left" vertical="top" wrapText="1"/>
    </xf>
    <xf numFmtId="2" fontId="34" fillId="0" borderId="11" xfId="3" applyNumberFormat="1" applyFont="1" applyBorder="1" applyAlignment="1">
      <alignment vertical="center"/>
    </xf>
    <xf numFmtId="0" fontId="35" fillId="0" borderId="0" xfId="0" applyFont="1" applyAlignment="1">
      <alignment vertical="center"/>
    </xf>
    <xf numFmtId="0" fontId="38" fillId="0" borderId="0" xfId="0" applyFont="1" applyAlignment="1">
      <alignment vertical="center"/>
    </xf>
    <xf numFmtId="0" fontId="38" fillId="0" borderId="11" xfId="0" applyFont="1" applyBorder="1" applyAlignment="1">
      <alignment vertical="center"/>
    </xf>
    <xf numFmtId="0" fontId="38" fillId="0" borderId="11" xfId="0" applyFont="1" applyBorder="1" applyAlignment="1">
      <alignment horizontal="center" vertical="center" wrapText="1"/>
    </xf>
    <xf numFmtId="0" fontId="38" fillId="0" borderId="11" xfId="0" applyFont="1" applyBorder="1" applyAlignment="1">
      <alignment horizontal="center" vertical="center"/>
    </xf>
    <xf numFmtId="0" fontId="38" fillId="0" borderId="6" xfId="0" applyFont="1" applyBorder="1" applyAlignment="1">
      <alignment vertical="center"/>
    </xf>
    <xf numFmtId="0" fontId="38" fillId="0" borderId="12" xfId="0" applyFont="1" applyBorder="1" applyAlignment="1">
      <alignment vertical="center"/>
    </xf>
    <xf numFmtId="0" fontId="38" fillId="0" borderId="13" xfId="0" applyFont="1" applyBorder="1" applyAlignment="1">
      <alignment vertical="center"/>
    </xf>
    <xf numFmtId="0" fontId="38" fillId="0" borderId="14" xfId="0" applyFont="1" applyBorder="1" applyAlignment="1">
      <alignment vertical="center"/>
    </xf>
    <xf numFmtId="0" fontId="38" fillId="0" borderId="7" xfId="0" applyFont="1" applyBorder="1" applyAlignment="1">
      <alignment horizontal="center" vertical="top"/>
    </xf>
    <xf numFmtId="0" fontId="38" fillId="0" borderId="1" xfId="0" applyFont="1" applyBorder="1" applyAlignment="1">
      <alignment vertical="top"/>
    </xf>
    <xf numFmtId="0" fontId="38" fillId="0" borderId="0" xfId="0" applyFont="1" applyBorder="1" applyAlignment="1">
      <alignment vertical="top"/>
    </xf>
    <xf numFmtId="0" fontId="38" fillId="0" borderId="3" xfId="0" applyFont="1" applyBorder="1" applyAlignment="1">
      <alignment vertical="top"/>
    </xf>
    <xf numFmtId="0" fontId="38" fillId="0" borderId="7" xfId="0" applyFont="1" applyBorder="1" applyAlignment="1">
      <alignment vertical="center"/>
    </xf>
    <xf numFmtId="165" fontId="38" fillId="0" borderId="1" xfId="0" applyNumberFormat="1" applyFont="1" applyBorder="1" applyAlignment="1">
      <alignment vertical="top"/>
    </xf>
    <xf numFmtId="0" fontId="38" fillId="0" borderId="1" xfId="0" applyFont="1" applyBorder="1" applyAlignment="1">
      <alignment vertical="center"/>
    </xf>
    <xf numFmtId="0" fontId="38" fillId="0" borderId="0" xfId="0" applyFont="1" applyBorder="1" applyAlignment="1">
      <alignment vertical="center"/>
    </xf>
    <xf numFmtId="0" fontId="38" fillId="0" borderId="0" xfId="0" quotePrefix="1" applyFont="1" applyBorder="1" applyAlignment="1">
      <alignment horizontal="right" vertical="center"/>
    </xf>
    <xf numFmtId="0" fontId="38" fillId="7" borderId="0" xfId="0" applyFont="1" applyFill="1" applyBorder="1" applyAlignment="1">
      <alignment horizontal="left" vertical="center" wrapText="1"/>
    </xf>
    <xf numFmtId="0" fontId="38" fillId="7" borderId="0" xfId="0" quotePrefix="1" applyFont="1" applyFill="1" applyAlignment="1">
      <alignment horizontal="center" vertical="center"/>
    </xf>
    <xf numFmtId="0" fontId="38" fillId="0" borderId="7" xfId="0" applyFont="1" applyBorder="1" applyAlignment="1">
      <alignment horizontal="center" vertical="center"/>
    </xf>
    <xf numFmtId="0" fontId="38" fillId="0" borderId="2" xfId="0" applyFont="1" applyBorder="1" applyAlignment="1">
      <alignment vertical="center"/>
    </xf>
    <xf numFmtId="0" fontId="38" fillId="0" borderId="5" xfId="0" applyFont="1" applyBorder="1" applyAlignment="1">
      <alignment vertical="center"/>
    </xf>
    <xf numFmtId="0" fontId="38" fillId="0" borderId="5" xfId="0" quotePrefix="1" applyFont="1" applyBorder="1" applyAlignment="1">
      <alignment horizontal="right" vertical="center"/>
    </xf>
    <xf numFmtId="0" fontId="38" fillId="7" borderId="5" xfId="1" applyNumberFormat="1" applyFont="1" applyFill="1" applyBorder="1" applyAlignment="1">
      <alignment horizontal="left" vertical="center"/>
    </xf>
    <xf numFmtId="0" fontId="38" fillId="0" borderId="3" xfId="0" applyFont="1" applyBorder="1" applyAlignment="1">
      <alignment vertical="center"/>
    </xf>
    <xf numFmtId="0" fontId="38" fillId="0" borderId="13" xfId="0" quotePrefix="1" applyFont="1" applyBorder="1" applyAlignment="1">
      <alignment horizontal="right" vertical="center"/>
    </xf>
    <xf numFmtId="0" fontId="38" fillId="0" borderId="0" xfId="0" applyFont="1" applyBorder="1" applyAlignment="1">
      <alignment horizontal="center" vertical="center"/>
    </xf>
    <xf numFmtId="2" fontId="38" fillId="0" borderId="0" xfId="0" applyNumberFormat="1" applyFont="1" applyBorder="1" applyAlignment="1">
      <alignment horizontal="center" vertical="center"/>
    </xf>
    <xf numFmtId="0" fontId="38" fillId="0" borderId="0" xfId="0" quotePrefix="1" applyFont="1" applyAlignment="1">
      <alignment horizontal="center" vertical="center"/>
    </xf>
    <xf numFmtId="0" fontId="35" fillId="0" borderId="10" xfId="0" applyFont="1" applyBorder="1" applyAlignment="1">
      <alignment vertical="center"/>
    </xf>
    <xf numFmtId="0" fontId="35" fillId="0" borderId="2" xfId="0" applyFont="1" applyBorder="1" applyAlignment="1">
      <alignment vertical="center"/>
    </xf>
    <xf numFmtId="0" fontId="35" fillId="0" borderId="5" xfId="0" applyFont="1" applyBorder="1" applyAlignment="1">
      <alignment vertical="center"/>
    </xf>
    <xf numFmtId="0" fontId="35" fillId="0" borderId="4"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0" fontId="3" fillId="0" borderId="19" xfId="0" applyFont="1" applyBorder="1" applyAlignment="1">
      <alignment vertical="center"/>
    </xf>
    <xf numFmtId="0" fontId="3" fillId="0" borderId="20" xfId="0" applyFont="1" applyBorder="1" applyAlignment="1">
      <alignment vertical="center"/>
    </xf>
    <xf numFmtId="0" fontId="3" fillId="0" borderId="0" xfId="0" applyFont="1" applyBorder="1" applyAlignment="1">
      <alignment horizontal="left" vertical="center"/>
    </xf>
    <xf numFmtId="0" fontId="3" fillId="0" borderId="21" xfId="0" applyFont="1" applyBorder="1" applyAlignment="1">
      <alignment vertical="center"/>
    </xf>
    <xf numFmtId="0" fontId="3" fillId="0" borderId="22" xfId="0" applyFont="1" applyBorder="1" applyAlignment="1">
      <alignment vertical="center"/>
    </xf>
    <xf numFmtId="0" fontId="3" fillId="0" borderId="23" xfId="0" applyFont="1" applyBorder="1" applyAlignment="1">
      <alignment vertical="center"/>
    </xf>
    <xf numFmtId="0" fontId="3" fillId="0" borderId="0" xfId="0" applyFont="1" applyAlignment="1">
      <alignment vertical="center"/>
    </xf>
    <xf numFmtId="0" fontId="3" fillId="0" borderId="12" xfId="0" applyFont="1" applyBorder="1" applyAlignment="1">
      <alignment horizontal="center"/>
    </xf>
    <xf numFmtId="0" fontId="3" fillId="0" borderId="13" xfId="0" applyFont="1" applyBorder="1" applyAlignment="1"/>
    <xf numFmtId="0" fontId="9" fillId="0" borderId="13" xfId="0" applyFont="1" applyBorder="1" applyAlignment="1"/>
    <xf numFmtId="0" fontId="9" fillId="0" borderId="14" xfId="0" applyFont="1" applyBorder="1" applyAlignment="1"/>
    <xf numFmtId="0" fontId="3" fillId="0" borderId="1" xfId="0" applyFont="1" applyBorder="1" applyAlignment="1">
      <alignment vertical="center"/>
    </xf>
    <xf numFmtId="0" fontId="9" fillId="0" borderId="0" xfId="0" applyFont="1" applyBorder="1" applyAlignment="1">
      <alignment vertical="center"/>
    </xf>
    <xf numFmtId="0" fontId="9" fillId="0" borderId="3" xfId="0" applyFont="1" applyBorder="1" applyAlignment="1">
      <alignment vertical="center"/>
    </xf>
    <xf numFmtId="0" fontId="3" fillId="0" borderId="0" xfId="0" applyFont="1" applyAlignment="1">
      <alignment horizontal="center" vertical="center"/>
    </xf>
    <xf numFmtId="0" fontId="9" fillId="0" borderId="1" xfId="0" applyFont="1" applyBorder="1" applyAlignment="1">
      <alignment vertical="center"/>
    </xf>
    <xf numFmtId="0" fontId="40" fillId="0" borderId="0" xfId="0" applyFont="1" applyAlignment="1">
      <alignment horizontal="center" vertical="center"/>
    </xf>
    <xf numFmtId="0" fontId="9" fillId="0" borderId="2" xfId="0" applyFont="1" applyBorder="1" applyAlignment="1">
      <alignment vertical="center"/>
    </xf>
    <xf numFmtId="0" fontId="9" fillId="0" borderId="5"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top" wrapText="1"/>
    </xf>
    <xf numFmtId="0" fontId="9" fillId="0" borderId="0" xfId="0" applyFont="1" applyBorder="1" applyAlignment="1">
      <alignment horizontal="right"/>
    </xf>
    <xf numFmtId="0" fontId="9" fillId="0" borderId="0" xfId="0" applyFont="1" applyBorder="1" applyAlignment="1"/>
    <xf numFmtId="0" fontId="9" fillId="0" borderId="3" xfId="0" applyFont="1" applyBorder="1" applyAlignment="1"/>
    <xf numFmtId="0" fontId="9" fillId="0" borderId="6" xfId="0" applyFont="1" applyBorder="1" applyAlignment="1">
      <alignment horizontal="center" vertical="center"/>
    </xf>
    <xf numFmtId="0" fontId="9" fillId="0" borderId="7" xfId="0" applyFont="1" applyBorder="1" applyAlignment="1">
      <alignment vertical="center"/>
    </xf>
    <xf numFmtId="0" fontId="3" fillId="0" borderId="8" xfId="0" applyFont="1" applyBorder="1" applyAlignment="1">
      <alignment horizontal="center" vertical="center"/>
    </xf>
    <xf numFmtId="0" fontId="9" fillId="0" borderId="1" xfId="0" applyFont="1" applyBorder="1" applyAlignment="1">
      <alignment horizontal="center"/>
    </xf>
    <xf numFmtId="0" fontId="3" fillId="0" borderId="2" xfId="0" applyFont="1" applyBorder="1" applyAlignment="1">
      <alignment horizontal="center" vertical="center"/>
    </xf>
    <xf numFmtId="0" fontId="9" fillId="0" borderId="0" xfId="0" applyFont="1" applyBorder="1" applyAlignment="1">
      <alignment horizontal="right" vertical="top" wrapText="1"/>
    </xf>
    <xf numFmtId="0" fontId="9" fillId="0" borderId="10" xfId="0" applyFont="1" applyBorder="1" applyAlignment="1">
      <alignment vertical="center"/>
    </xf>
    <xf numFmtId="0" fontId="9" fillId="0" borderId="1" xfId="0" applyFont="1" applyBorder="1" applyAlignment="1"/>
    <xf numFmtId="0" fontId="9" fillId="0" borderId="0" xfId="0" applyFont="1" applyBorder="1" applyAlignment="1">
      <alignment horizontal="left"/>
    </xf>
    <xf numFmtId="0" fontId="40" fillId="0" borderId="0" xfId="0" applyFont="1" applyBorder="1" applyAlignment="1">
      <alignment vertical="top" wrapText="1"/>
    </xf>
    <xf numFmtId="0" fontId="40" fillId="0" borderId="3" xfId="0" applyFont="1" applyBorder="1" applyAlignment="1">
      <alignment vertical="top" wrapTex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5" xfId="0" applyFont="1" applyBorder="1" applyAlignment="1">
      <alignment horizontal="left" vertical="center"/>
    </xf>
    <xf numFmtId="0" fontId="9" fillId="0" borderId="1" xfId="0" applyFont="1" applyBorder="1" applyAlignment="1">
      <alignment vertical="top"/>
    </xf>
    <xf numFmtId="0" fontId="9" fillId="0" borderId="0" xfId="0" applyFont="1" applyBorder="1" applyAlignment="1">
      <alignment vertical="top"/>
    </xf>
    <xf numFmtId="0" fontId="9" fillId="0" borderId="7" xfId="0" applyFont="1" applyBorder="1" applyAlignment="1">
      <alignment horizontal="center" vertical="center"/>
    </xf>
    <xf numFmtId="0" fontId="36" fillId="0" borderId="9" xfId="0" applyFont="1" applyBorder="1" applyAlignment="1">
      <alignment horizontal="left" vertical="center"/>
    </xf>
    <xf numFmtId="0" fontId="36" fillId="0" borderId="15" xfId="0" applyFont="1" applyBorder="1" applyAlignment="1">
      <alignment horizontal="left" vertical="center"/>
    </xf>
    <xf numFmtId="0" fontId="9" fillId="0" borderId="0" xfId="0" applyFont="1" applyBorder="1" applyAlignment="1">
      <alignment horizontal="center" vertical="top"/>
    </xf>
    <xf numFmtId="0" fontId="3" fillId="0" borderId="5" xfId="0" applyFont="1" applyBorder="1" applyAlignment="1">
      <alignment horizontal="left" vertical="center"/>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9" fillId="0" borderId="0" xfId="0" applyFont="1" applyBorder="1" applyAlignment="1">
      <alignment vertical="top" wrapText="1"/>
    </xf>
    <xf numFmtId="0" fontId="9" fillId="0" borderId="10" xfId="0" applyFont="1" applyBorder="1" applyAlignment="1">
      <alignment horizontal="center" vertical="center"/>
    </xf>
    <xf numFmtId="0" fontId="9" fillId="0" borderId="0" xfId="0" applyFont="1" applyBorder="1" applyAlignment="1">
      <alignment horizontal="right" wrapText="1"/>
    </xf>
    <xf numFmtId="0" fontId="40" fillId="0" borderId="5" xfId="0" applyFont="1" applyBorder="1" applyAlignment="1">
      <alignment vertical="top" wrapText="1"/>
    </xf>
    <xf numFmtId="0" fontId="40" fillId="0" borderId="4" xfId="0" applyFont="1" applyBorder="1" applyAlignment="1">
      <alignment vertical="top" wrapText="1"/>
    </xf>
    <xf numFmtId="0" fontId="3" fillId="0" borderId="0" xfId="0" applyFont="1" applyBorder="1" applyAlignment="1">
      <alignment horizontal="center" vertical="center"/>
    </xf>
    <xf numFmtId="0" fontId="3" fillId="0" borderId="0" xfId="0" applyFont="1" applyBorder="1" applyAlignment="1">
      <alignment horizontal="left" vertical="center" wrapText="1"/>
    </xf>
    <xf numFmtId="0" fontId="3" fillId="0" borderId="6"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vertical="center"/>
    </xf>
    <xf numFmtId="0" fontId="9" fillId="0" borderId="12" xfId="0" applyFont="1" applyBorder="1" applyAlignment="1">
      <alignment horizontal="center"/>
    </xf>
    <xf numFmtId="0" fontId="3" fillId="0" borderId="4" xfId="0" applyFont="1" applyBorder="1" applyAlignment="1">
      <alignment vertical="center"/>
    </xf>
    <xf numFmtId="2" fontId="3" fillId="0" borderId="4" xfId="0" applyNumberFormat="1" applyFont="1" applyBorder="1" applyAlignment="1">
      <alignment horizontal="center" vertical="center"/>
    </xf>
    <xf numFmtId="0" fontId="3" fillId="0" borderId="10" xfId="0" applyFont="1" applyBorder="1" applyAlignment="1">
      <alignment horizontal="center" vertical="center"/>
    </xf>
    <xf numFmtId="0" fontId="3" fillId="0" borderId="3" xfId="0" applyFont="1" applyBorder="1" applyAlignment="1">
      <alignment vertical="center"/>
    </xf>
    <xf numFmtId="2" fontId="3" fillId="0" borderId="15" xfId="0" applyNumberFormat="1" applyFont="1" applyBorder="1" applyAlignment="1">
      <alignment horizontal="center" vertical="center"/>
    </xf>
    <xf numFmtId="0" fontId="42" fillId="0" borderId="11" xfId="0" applyFont="1" applyBorder="1" applyAlignment="1">
      <alignment horizontal="center" vertical="center"/>
    </xf>
    <xf numFmtId="2" fontId="3" fillId="0" borderId="11" xfId="0" applyNumberFormat="1" applyFont="1" applyBorder="1" applyAlignment="1">
      <alignment horizontal="center" vertical="center"/>
    </xf>
    <xf numFmtId="2" fontId="3" fillId="0" borderId="6" xfId="0" applyNumberFormat="1" applyFont="1" applyBorder="1" applyAlignment="1">
      <alignment horizontal="center" vertical="center"/>
    </xf>
    <xf numFmtId="0" fontId="3" fillId="0" borderId="2"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2" fontId="3" fillId="0" borderId="9" xfId="0" applyNumberFormat="1" applyFont="1" applyBorder="1" applyAlignment="1">
      <alignment vertical="center"/>
    </xf>
    <xf numFmtId="0" fontId="3" fillId="0" borderId="10" xfId="0" quotePrefix="1" applyFont="1" applyBorder="1" applyAlignment="1">
      <alignment horizontal="center" vertical="center"/>
    </xf>
    <xf numFmtId="0" fontId="3" fillId="0" borderId="14" xfId="0" applyFont="1" applyBorder="1" applyAlignment="1"/>
    <xf numFmtId="0" fontId="39" fillId="0" borderId="0" xfId="0" applyFont="1" applyAlignment="1">
      <alignment vertical="center"/>
    </xf>
    <xf numFmtId="0" fontId="9" fillId="0" borderId="0" xfId="0" applyFont="1" applyBorder="1" applyAlignment="1">
      <alignment horizontal="center" vertical="center"/>
    </xf>
    <xf numFmtId="0" fontId="9" fillId="0" borderId="3" xfId="0" applyFont="1" applyBorder="1" applyAlignment="1">
      <alignment horizontal="center" vertical="center"/>
    </xf>
    <xf numFmtId="0" fontId="3" fillId="0" borderId="5"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5" xfId="0" applyFont="1" applyBorder="1" applyAlignment="1">
      <alignment horizontal="left" vertical="center"/>
    </xf>
    <xf numFmtId="0" fontId="36" fillId="0" borderId="0" xfId="0" applyFont="1" applyAlignment="1">
      <alignment horizontal="center" vertical="center"/>
    </xf>
    <xf numFmtId="0" fontId="9" fillId="0" borderId="0" xfId="0" applyFont="1" applyBorder="1" applyAlignment="1">
      <alignment horizontal="left" vertical="top" wrapText="1"/>
    </xf>
    <xf numFmtId="0" fontId="9" fillId="0" borderId="0" xfId="0" applyFont="1" applyBorder="1" applyAlignment="1">
      <alignment horizontal="left" vertical="center"/>
    </xf>
    <xf numFmtId="0" fontId="9" fillId="0" borderId="3" xfId="0" applyFont="1" applyBorder="1" applyAlignment="1">
      <alignment horizontal="left" vertical="center"/>
    </xf>
    <xf numFmtId="0" fontId="41" fillId="0" borderId="0" xfId="0" applyFont="1" applyBorder="1" applyAlignment="1">
      <alignment horizontal="center" wrapText="1"/>
    </xf>
    <xf numFmtId="0" fontId="41" fillId="0" borderId="3" xfId="0" applyFont="1" applyBorder="1" applyAlignment="1">
      <alignment horizontal="center" wrapText="1"/>
    </xf>
    <xf numFmtId="0" fontId="9" fillId="0" borderId="3" xfId="0" applyFont="1" applyBorder="1" applyAlignment="1">
      <alignment horizontal="left" vertical="top" wrapText="1"/>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41" fillId="0" borderId="0" xfId="0" applyFont="1" applyBorder="1" applyAlignment="1">
      <alignment horizontal="center"/>
    </xf>
    <xf numFmtId="0" fontId="41" fillId="0" borderId="3" xfId="0" applyFont="1" applyBorder="1" applyAlignment="1">
      <alignment horizontal="center"/>
    </xf>
    <xf numFmtId="0" fontId="41" fillId="0" borderId="5" xfId="0" applyFont="1" applyBorder="1" applyAlignment="1">
      <alignment horizontal="center" vertical="center"/>
    </xf>
    <xf numFmtId="0" fontId="3" fillId="0" borderId="12" xfId="0" applyFont="1" applyBorder="1" applyAlignment="1">
      <alignment horizontal="center" vertical="center"/>
    </xf>
    <xf numFmtId="0" fontId="3" fillId="0" borderId="2" xfId="0" applyFont="1" applyBorder="1" applyAlignment="1">
      <alignment horizontal="center" vertical="center"/>
    </xf>
    <xf numFmtId="165" fontId="3" fillId="0" borderId="13" xfId="0" applyNumberFormat="1" applyFont="1" applyBorder="1" applyAlignment="1">
      <alignment horizontal="right" vertical="center"/>
    </xf>
    <xf numFmtId="165" fontId="3" fillId="0" borderId="5" xfId="0" applyNumberFormat="1" applyFont="1" applyBorder="1" applyAlignment="1">
      <alignment horizontal="right" vertical="center"/>
    </xf>
    <xf numFmtId="0" fontId="3" fillId="0" borderId="4" xfId="0" applyFont="1" applyBorder="1" applyAlignment="1">
      <alignment horizontal="left" vertical="center"/>
    </xf>
    <xf numFmtId="2" fontId="3" fillId="0" borderId="6" xfId="0" applyNumberFormat="1" applyFont="1" applyBorder="1" applyAlignment="1">
      <alignment horizontal="center" vertical="center"/>
    </xf>
    <xf numFmtId="2" fontId="3" fillId="0" borderId="10" xfId="0" applyNumberFormat="1"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0"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1" fillId="8" borderId="0" xfId="0" applyFont="1" applyFill="1" applyAlignment="1">
      <alignment horizontal="center" vertical="center"/>
    </xf>
    <xf numFmtId="0" fontId="16" fillId="3" borderId="8" xfId="0" applyFont="1" applyFill="1" applyBorder="1" applyAlignment="1">
      <alignment horizontal="left" vertical="center"/>
    </xf>
    <xf numFmtId="0" fontId="16" fillId="3" borderId="9" xfId="0" applyFont="1" applyFill="1" applyBorder="1" applyAlignment="1">
      <alignment horizontal="left" vertical="center"/>
    </xf>
    <xf numFmtId="0" fontId="16" fillId="3" borderId="13" xfId="0" applyFont="1" applyFill="1" applyBorder="1" applyAlignment="1">
      <alignment horizontal="left" vertical="center"/>
    </xf>
    <xf numFmtId="0" fontId="16" fillId="3" borderId="14" xfId="0" applyFont="1" applyFill="1" applyBorder="1" applyAlignment="1">
      <alignment horizontal="left" vertical="center"/>
    </xf>
    <xf numFmtId="0" fontId="16" fillId="4" borderId="12" xfId="0" applyFont="1" applyFill="1" applyBorder="1" applyAlignment="1">
      <alignment horizontal="left" vertical="center"/>
    </xf>
    <xf numFmtId="0" fontId="16" fillId="4" borderId="13" xfId="0" applyFont="1" applyFill="1" applyBorder="1" applyAlignment="1">
      <alignment horizontal="left" vertical="center"/>
    </xf>
    <xf numFmtId="0" fontId="16" fillId="4" borderId="14" xfId="0" applyFont="1" applyFill="1" applyBorder="1" applyAlignment="1">
      <alignment horizontal="left" vertical="center"/>
    </xf>
    <xf numFmtId="0" fontId="16" fillId="5" borderId="2" xfId="0" applyFont="1" applyFill="1" applyBorder="1" applyAlignment="1">
      <alignment horizontal="left" vertical="center"/>
    </xf>
    <xf numFmtId="0" fontId="16" fillId="5" borderId="0" xfId="0" applyFont="1" applyFill="1" applyBorder="1" applyAlignment="1">
      <alignment horizontal="left" vertical="center"/>
    </xf>
    <xf numFmtId="0" fontId="16" fillId="5" borderId="3" xfId="0" applyFont="1" applyFill="1" applyBorder="1" applyAlignment="1">
      <alignment horizontal="left" vertical="center"/>
    </xf>
    <xf numFmtId="0" fontId="3" fillId="0" borderId="0" xfId="0" applyFont="1" applyBorder="1" applyAlignment="1">
      <alignment horizontal="left" vertical="center"/>
    </xf>
    <xf numFmtId="0" fontId="3" fillId="0" borderId="20" xfId="0" applyFont="1" applyBorder="1" applyAlignment="1">
      <alignment horizontal="left" vertical="center"/>
    </xf>
    <xf numFmtId="0" fontId="3" fillId="0" borderId="0" xfId="0" applyFont="1" applyBorder="1" applyAlignment="1">
      <alignment horizontal="left" vertical="top" wrapText="1"/>
    </xf>
    <xf numFmtId="0" fontId="3" fillId="0" borderId="20" xfId="0" applyFont="1" applyBorder="1" applyAlignment="1">
      <alignment horizontal="left" vertical="top" wrapText="1"/>
    </xf>
    <xf numFmtId="0" fontId="36" fillId="0" borderId="19" xfId="0" applyFont="1" applyBorder="1" applyAlignment="1">
      <alignment horizontal="center" vertical="center"/>
    </xf>
    <xf numFmtId="0" fontId="36" fillId="0" borderId="0" xfId="0" applyFont="1" applyBorder="1" applyAlignment="1">
      <alignment horizontal="center" vertical="center"/>
    </xf>
    <xf numFmtId="0" fontId="36" fillId="0" borderId="20" xfId="0" applyFont="1" applyBorder="1" applyAlignment="1">
      <alignment horizontal="center" vertical="center"/>
    </xf>
    <xf numFmtId="0" fontId="36" fillId="0" borderId="0" xfId="0" applyFont="1" applyBorder="1" applyAlignment="1">
      <alignment horizontal="left" vertical="center"/>
    </xf>
    <xf numFmtId="0" fontId="36" fillId="0" borderId="20" xfId="0" applyFont="1" applyBorder="1" applyAlignment="1">
      <alignment horizontal="left" vertical="center"/>
    </xf>
    <xf numFmtId="0" fontId="2" fillId="0" borderId="0" xfId="0" applyFont="1" applyAlignment="1">
      <alignment horizontal="left"/>
    </xf>
    <xf numFmtId="0" fontId="35" fillId="0" borderId="8" xfId="0" applyFont="1" applyBorder="1" applyAlignment="1">
      <alignment horizontal="left" vertical="top" wrapText="1"/>
    </xf>
    <xf numFmtId="0" fontId="35" fillId="0" borderId="9" xfId="0" applyFont="1" applyBorder="1" applyAlignment="1">
      <alignment horizontal="left" vertical="top" wrapText="1"/>
    </xf>
    <xf numFmtId="0" fontId="35" fillId="0" borderId="15" xfId="0" applyFont="1" applyBorder="1" applyAlignment="1">
      <alignment horizontal="left" vertical="top" wrapText="1"/>
    </xf>
    <xf numFmtId="0" fontId="2" fillId="0" borderId="0" xfId="0" applyFont="1" applyAlignment="1">
      <alignment horizontal="center"/>
    </xf>
    <xf numFmtId="0" fontId="11" fillId="0" borderId="0" xfId="0" applyFont="1" applyAlignment="1">
      <alignment horizont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0" xfId="0" applyFont="1" applyBorder="1" applyAlignment="1">
      <alignment horizontal="left" vertical="center"/>
    </xf>
    <xf numFmtId="0" fontId="2" fillId="0" borderId="1" xfId="0" applyFont="1" applyBorder="1" applyAlignment="1">
      <alignment horizontal="left" vertical="top" wrapText="1"/>
    </xf>
    <xf numFmtId="0" fontId="2" fillId="0" borderId="0" xfId="0" applyFont="1" applyBorder="1" applyAlignment="1">
      <alignment horizontal="left" vertical="top" wrapText="1"/>
    </xf>
    <xf numFmtId="0" fontId="2" fillId="0" borderId="3" xfId="0" applyFont="1" applyBorder="1" applyAlignment="1">
      <alignment horizontal="left" vertical="top" wrapText="1"/>
    </xf>
    <xf numFmtId="0" fontId="10" fillId="0" borderId="0" xfId="0" applyFont="1" applyAlignment="1">
      <alignment horizontal="center"/>
    </xf>
    <xf numFmtId="0" fontId="10" fillId="0" borderId="12" xfId="0" applyFont="1" applyBorder="1" applyAlignment="1">
      <alignment horizontal="left" vertical="center"/>
    </xf>
    <xf numFmtId="0" fontId="10" fillId="0" borderId="13" xfId="0" applyFont="1" applyBorder="1" applyAlignment="1">
      <alignment horizontal="left" vertical="center"/>
    </xf>
    <xf numFmtId="0" fontId="10" fillId="0" borderId="14" xfId="0" applyFont="1" applyBorder="1" applyAlignment="1">
      <alignment horizontal="left" vertical="center"/>
    </xf>
    <xf numFmtId="0" fontId="10" fillId="0" borderId="8" xfId="0" applyFont="1" applyBorder="1" applyAlignment="1">
      <alignment horizontal="left" vertical="center"/>
    </xf>
    <xf numFmtId="0" fontId="10" fillId="0" borderId="9" xfId="0" applyFont="1" applyBorder="1" applyAlignment="1">
      <alignment horizontal="left" vertical="center"/>
    </xf>
    <xf numFmtId="0" fontId="10" fillId="0" borderId="15"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10" fillId="0" borderId="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5"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Border="1" applyAlignment="1">
      <alignment horizontal="center" vertical="center"/>
    </xf>
    <xf numFmtId="0" fontId="10" fillId="0" borderId="0" xfId="3" applyFont="1" applyAlignment="1">
      <alignment horizontal="center" vertical="center"/>
    </xf>
    <xf numFmtId="0" fontId="2" fillId="0" borderId="0" xfId="3" applyFont="1" applyAlignment="1">
      <alignment horizontal="center" vertical="center"/>
    </xf>
    <xf numFmtId="0" fontId="10" fillId="0" borderId="11" xfId="3" applyFont="1" applyBorder="1" applyAlignment="1">
      <alignment horizontal="center" vertical="center"/>
    </xf>
    <xf numFmtId="0" fontId="10" fillId="0" borderId="11" xfId="3" applyFont="1" applyBorder="1" applyAlignment="1">
      <alignment horizontal="center" vertical="center" wrapText="1"/>
    </xf>
    <xf numFmtId="0" fontId="2" fillId="0" borderId="11" xfId="3" applyFont="1" applyBorder="1" applyAlignment="1">
      <alignment horizontal="center" vertical="center" wrapText="1"/>
    </xf>
    <xf numFmtId="0" fontId="37" fillId="0" borderId="0" xfId="3" applyFont="1" applyAlignment="1">
      <alignment horizontal="center" vertical="center"/>
    </xf>
    <xf numFmtId="0" fontId="34" fillId="0" borderId="8" xfId="3" applyFont="1" applyBorder="1" applyAlignment="1">
      <alignment horizontal="right" vertical="center" wrapText="1"/>
    </xf>
    <xf numFmtId="0" fontId="34" fillId="0" borderId="9" xfId="3" applyFont="1" applyBorder="1" applyAlignment="1">
      <alignment horizontal="right" vertical="center" wrapText="1"/>
    </xf>
    <xf numFmtId="0" fontId="34" fillId="0" borderId="15" xfId="3" applyFont="1" applyBorder="1" applyAlignment="1">
      <alignment horizontal="right" vertical="center" wrapText="1"/>
    </xf>
    <xf numFmtId="0" fontId="10" fillId="2" borderId="6" xfId="3" applyFont="1" applyFill="1" applyBorder="1" applyAlignment="1">
      <alignment horizontal="center" vertical="center" wrapText="1"/>
    </xf>
    <xf numFmtId="0" fontId="34" fillId="0" borderId="0" xfId="0" applyFont="1" applyAlignment="1">
      <alignment horizontal="center" vertical="center"/>
    </xf>
    <xf numFmtId="0" fontId="38" fillId="0" borderId="7" xfId="0" applyFont="1" applyBorder="1" applyAlignment="1">
      <alignment horizontal="center" wrapText="1"/>
    </xf>
    <xf numFmtId="0" fontId="38" fillId="0" borderId="11" xfId="0" applyFont="1" applyBorder="1" applyAlignment="1">
      <alignment horizontal="center" vertical="center"/>
    </xf>
    <xf numFmtId="15" fontId="38" fillId="0" borderId="1" xfId="0" quotePrefix="1" applyNumberFormat="1" applyFont="1" applyBorder="1" applyAlignment="1">
      <alignment horizontal="center" vertical="top" wrapText="1"/>
    </xf>
    <xf numFmtId="0" fontId="38" fillId="0" borderId="0" xfId="0" applyFont="1" applyBorder="1" applyAlignment="1">
      <alignment horizontal="center" vertical="top" wrapText="1"/>
    </xf>
    <xf numFmtId="0" fontId="38" fillId="0" borderId="3" xfId="0" applyFont="1" applyBorder="1" applyAlignment="1">
      <alignment horizontal="center" vertical="top" wrapText="1"/>
    </xf>
    <xf numFmtId="15" fontId="38" fillId="0" borderId="0" xfId="0" quotePrefix="1" applyNumberFormat="1" applyFont="1" applyBorder="1" applyAlignment="1">
      <alignment horizontal="center" vertical="top" wrapText="1"/>
    </xf>
    <xf numFmtId="15" fontId="38" fillId="0" borderId="3" xfId="0" quotePrefix="1" applyNumberFormat="1" applyFont="1" applyBorder="1" applyAlignment="1">
      <alignment horizontal="center" vertical="top" wrapText="1"/>
    </xf>
    <xf numFmtId="0" fontId="15" fillId="0" borderId="5" xfId="0" applyFont="1" applyBorder="1" applyAlignment="1">
      <alignment horizontal="left" vertical="center"/>
    </xf>
    <xf numFmtId="0" fontId="15" fillId="0" borderId="14" xfId="0" applyFont="1" applyBorder="1" applyAlignment="1">
      <alignment horizontal="left" vertical="center"/>
    </xf>
    <xf numFmtId="0" fontId="15" fillId="0" borderId="4" xfId="0" applyFont="1" applyBorder="1" applyAlignment="1">
      <alignment horizontal="left" vertical="center"/>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5" fillId="0" borderId="15" xfId="0" applyFont="1" applyBorder="1" applyAlignment="1">
      <alignment horizontal="left" vertical="center" wrapText="1"/>
    </xf>
    <xf numFmtId="0" fontId="15" fillId="0" borderId="9" xfId="0" applyFont="1" applyBorder="1" applyAlignment="1">
      <alignment horizontal="left" vertical="center"/>
    </xf>
    <xf numFmtId="0" fontId="24" fillId="0" borderId="8" xfId="0" applyFont="1" applyBorder="1" applyAlignment="1">
      <alignment horizontal="left" vertical="center"/>
    </xf>
    <xf numFmtId="0" fontId="24" fillId="0" borderId="9" xfId="0" applyFont="1" applyBorder="1" applyAlignment="1">
      <alignment horizontal="left" vertical="center"/>
    </xf>
    <xf numFmtId="0" fontId="24" fillId="0" borderId="15" xfId="0" applyFont="1" applyBorder="1" applyAlignment="1">
      <alignment horizontal="left" vertical="center"/>
    </xf>
    <xf numFmtId="0" fontId="15" fillId="0" borderId="8" xfId="0" applyFont="1" applyBorder="1" applyAlignment="1">
      <alignment horizontal="left" vertical="center"/>
    </xf>
    <xf numFmtId="0" fontId="15" fillId="0" borderId="15" xfId="0" applyFont="1" applyBorder="1" applyAlignment="1">
      <alignment horizontal="left"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13" xfId="0" applyFont="1" applyBorder="1" applyAlignment="1">
      <alignment horizontal="left" vertical="center"/>
    </xf>
    <xf numFmtId="165" fontId="15" fillId="0" borderId="13" xfId="0" applyNumberFormat="1" applyFont="1" applyBorder="1" applyAlignment="1">
      <alignment horizontal="right" vertical="center"/>
    </xf>
    <xf numFmtId="165" fontId="15" fillId="0" borderId="5" xfId="0" applyNumberFormat="1" applyFont="1" applyBorder="1" applyAlignment="1">
      <alignment horizontal="right" vertical="center"/>
    </xf>
    <xf numFmtId="0" fontId="21" fillId="0" borderId="0" xfId="0" applyFont="1" applyAlignment="1">
      <alignment horizontal="center" vertical="center"/>
    </xf>
    <xf numFmtId="0" fontId="15" fillId="0" borderId="12" xfId="0" applyFont="1" applyBorder="1" applyAlignment="1">
      <alignment horizontal="left" vertical="center"/>
    </xf>
    <xf numFmtId="2" fontId="15" fillId="0" borderId="6" xfId="0" applyNumberFormat="1" applyFont="1" applyBorder="1" applyAlignment="1">
      <alignment horizontal="center" vertical="center"/>
    </xf>
    <xf numFmtId="2" fontId="15" fillId="0" borderId="10" xfId="0" applyNumberFormat="1" applyFont="1" applyBorder="1" applyAlignment="1">
      <alignment horizontal="center" vertical="center"/>
    </xf>
    <xf numFmtId="0" fontId="15" fillId="0" borderId="0" xfId="0" applyFont="1" applyBorder="1" applyAlignment="1">
      <alignment horizontal="center" vertical="center"/>
    </xf>
    <xf numFmtId="0" fontId="32" fillId="0" borderId="0" xfId="0" applyFont="1" applyBorder="1" applyAlignment="1">
      <alignment horizontal="center" vertical="center"/>
    </xf>
    <xf numFmtId="0" fontId="15" fillId="0" borderId="3" xfId="0" applyFont="1" applyBorder="1" applyAlignment="1">
      <alignment horizontal="center" vertical="center"/>
    </xf>
    <xf numFmtId="0" fontId="32" fillId="0" borderId="3" xfId="0" applyFont="1" applyBorder="1" applyAlignment="1">
      <alignment horizontal="center" vertical="center"/>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0" xfId="0" applyFont="1" applyBorder="1" applyAlignment="1">
      <alignment horizontal="left" vertical="center" wrapText="1"/>
    </xf>
    <xf numFmtId="0" fontId="15" fillId="0" borderId="3" xfId="0" applyFont="1" applyBorder="1" applyAlignment="1">
      <alignment horizontal="left" vertical="center" wrapText="1"/>
    </xf>
    <xf numFmtId="0" fontId="15" fillId="0" borderId="5"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Border="1" applyAlignment="1">
      <alignment horizontal="left" vertical="center"/>
    </xf>
    <xf numFmtId="0" fontId="15" fillId="0" borderId="1" xfId="0" applyFont="1" applyBorder="1" applyAlignment="1">
      <alignment horizontal="center" vertical="center"/>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5" xfId="0" applyFont="1" applyBorder="1" applyAlignment="1">
      <alignment horizontal="center" vertical="center"/>
    </xf>
    <xf numFmtId="0" fontId="15" fillId="0" borderId="4" xfId="0" applyFont="1" applyBorder="1" applyAlignment="1">
      <alignment horizontal="center" vertical="center"/>
    </xf>
    <xf numFmtId="0" fontId="24" fillId="0" borderId="0" xfId="0" applyFont="1" applyAlignment="1">
      <alignment horizontal="center" vertical="center"/>
    </xf>
    <xf numFmtId="0" fontId="15" fillId="0" borderId="0" xfId="0" applyFont="1" applyAlignment="1">
      <alignment horizontal="center" vertical="center"/>
    </xf>
    <xf numFmtId="0" fontId="15" fillId="0" borderId="0" xfId="0" applyFont="1" applyBorder="1" applyAlignment="1">
      <alignment horizontal="center" vertical="top" wrapText="1"/>
    </xf>
    <xf numFmtId="0" fontId="18" fillId="0" borderId="0" xfId="0" applyFont="1" applyAlignment="1">
      <alignment horizontal="center"/>
    </xf>
    <xf numFmtId="0" fontId="33" fillId="0" borderId="0" xfId="0" applyFont="1" applyAlignment="1">
      <alignment horizontal="center"/>
    </xf>
  </cellXfs>
  <cellStyles count="5">
    <cellStyle name="Comma [0]" xfId="1" builtinId="6"/>
    <cellStyle name="Normal" xfId="0" builtinId="0"/>
    <cellStyle name="Normal 2" xfId="2"/>
    <cellStyle name="Normal 4" xfId="3"/>
    <cellStyle name="Normal_RKA REV.KUD 2007"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hyperlink" Target="#Menu!A1"/></Relationships>
</file>

<file path=xl/drawings/_rels/drawing2.xml.rels><?xml version="1.0" encoding="UTF-8" standalone="yes"?>
<Relationships xmlns="http://schemas.openxmlformats.org/package/2006/relationships"><Relationship Id="rId3" Type="http://schemas.openxmlformats.org/officeDocument/2006/relationships/hyperlink" Target="#PENGUKURAN!A1"/><Relationship Id="rId2" Type="http://schemas.openxmlformats.org/officeDocument/2006/relationships/hyperlink" Target="#'FORM SKP'!A1"/><Relationship Id="rId1" Type="http://schemas.openxmlformats.org/officeDocument/2006/relationships/hyperlink" Target="#'DATA SKP'!A1"/><Relationship Id="rId6" Type="http://schemas.openxmlformats.org/officeDocument/2006/relationships/hyperlink" Target="#COVER!A1"/><Relationship Id="rId5" Type="http://schemas.openxmlformats.org/officeDocument/2006/relationships/hyperlink" Target="#PENILAIAN!A1"/><Relationship Id="rId4" Type="http://schemas.openxmlformats.org/officeDocument/2006/relationships/hyperlink" Target="#'PERILAKU KERJA'!A1"/></Relationships>
</file>

<file path=xl/drawings/_rels/drawing3.xml.rels><?xml version="1.0" encoding="UTF-8" standalone="yes"?>
<Relationships xmlns="http://schemas.openxmlformats.org/package/2006/relationships"><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1" Type="http://schemas.openxmlformats.org/officeDocument/2006/relationships/hyperlink" Target="#Menu!A1"/></Relationships>
</file>

<file path=xl/drawings/_rels/drawing8.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23</xdr:col>
      <xdr:colOff>0</xdr:colOff>
      <xdr:row>8</xdr:row>
      <xdr:rowOff>173182</xdr:rowOff>
    </xdr:from>
    <xdr:to>
      <xdr:col>24</xdr:col>
      <xdr:colOff>403514</xdr:colOff>
      <xdr:row>15</xdr:row>
      <xdr:rowOff>135082</xdr:rowOff>
    </xdr:to>
    <xdr:sp macro="" textlink="">
      <xdr:nvSpPr>
        <xdr:cNvPr id="2" name="Left Arrow Callout 1">
          <a:hlinkClick xmlns:r="http://schemas.openxmlformats.org/officeDocument/2006/relationships" r:id="rId1"/>
          <a:extLst>
            <a:ext uri="{FF2B5EF4-FFF2-40B4-BE49-F238E27FC236}">
              <a16:creationId xmlns:a16="http://schemas.microsoft.com/office/drawing/2014/main" id="{00000000-0008-0000-0700-000003000000}"/>
            </a:ext>
          </a:extLst>
        </xdr:cNvPr>
        <xdr:cNvSpPr/>
      </xdr:nvSpPr>
      <xdr:spPr>
        <a:xfrm>
          <a:off x="14954250" y="1735282"/>
          <a:ext cx="1013114" cy="15240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xdr:from>
      <xdr:col>17</xdr:col>
      <xdr:colOff>121227</xdr:colOff>
      <xdr:row>0</xdr:row>
      <xdr:rowOff>151534</xdr:rowOff>
    </xdr:from>
    <xdr:to>
      <xdr:col>18</xdr:col>
      <xdr:colOff>244763</xdr:colOff>
      <xdr:row>5</xdr:row>
      <xdr:rowOff>103910</xdr:rowOff>
    </xdr:to>
    <xdr:pic>
      <xdr:nvPicPr>
        <xdr:cNvPr id="3" name="Picture 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122477" y="151534"/>
          <a:ext cx="853786" cy="9366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633412</xdr:colOff>
      <xdr:row>0</xdr:row>
      <xdr:rowOff>93662</xdr:rowOff>
    </xdr:from>
    <xdr:to>
      <xdr:col>8</xdr:col>
      <xdr:colOff>109537</xdr:colOff>
      <xdr:row>5</xdr:row>
      <xdr:rowOff>128587</xdr:rowOff>
    </xdr:to>
    <xdr:sp macro="" textlink="">
      <xdr:nvSpPr>
        <xdr:cNvPr id="2" name="Rectangle 1">
          <a:extLst/>
        </xdr:cNvPr>
        <xdr:cNvSpPr/>
      </xdr:nvSpPr>
      <xdr:spPr>
        <a:xfrm>
          <a:off x="633412" y="93662"/>
          <a:ext cx="4581525" cy="844550"/>
        </a:xfrm>
        <a:prstGeom prst="rect">
          <a:avLst/>
        </a:prstGeom>
        <a:effectLst>
          <a:glow rad="228600">
            <a:schemeClr val="accent6">
              <a:satMod val="175000"/>
              <a:alpha val="40000"/>
            </a:schemeClr>
          </a:glow>
          <a:outerShdw blurRad="40000" dist="20000" dir="5400000" rotWithShape="0">
            <a:srgbClr val="000000">
              <a:alpha val="38000"/>
            </a:srgbClr>
          </a:outerShdw>
        </a:effectLst>
        <a:scene3d>
          <a:camera prst="orthographicFront"/>
          <a:lightRig rig="soft" dir="tl">
            <a:rot lat="0" lon="0" rev="0"/>
          </a:lightRig>
        </a:scene3d>
        <a:sp3d>
          <a:bevelT prst="slope"/>
        </a:sp3d>
      </xdr:spPr>
      <xdr:style>
        <a:lnRef idx="1">
          <a:schemeClr val="accent6"/>
        </a:lnRef>
        <a:fillRef idx="2">
          <a:schemeClr val="accent6"/>
        </a:fillRef>
        <a:effectRef idx="1">
          <a:schemeClr val="accent6"/>
        </a:effectRef>
        <a:fontRef idx="minor">
          <a:schemeClr val="dk1"/>
        </a:fontRef>
      </xdr:style>
      <xdr:txBody>
        <a:bodyPr vertOverflow="clip" horzOverflow="clip" rtlCol="0" anchor="t">
          <a:sp3d contourW="25400" prstMaterial="matte">
            <a:bevelT w="25400" h="55880" prst="artDeco"/>
            <a:contourClr>
              <a:schemeClr val="accent2">
                <a:tint val="20000"/>
              </a:schemeClr>
            </a:contourClr>
          </a:sp3d>
        </a:bodyPr>
        <a:lstStyle/>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itchFamily="18" charset="0"/>
            </a:rPr>
            <a:t>MENU SASARAN KERJA</a:t>
          </a:r>
        </a:p>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itchFamily="18" charset="0"/>
            </a:rPr>
            <a:t>PEGAWAI NEGERI SIPIL</a:t>
          </a:r>
        </a:p>
      </xdr:txBody>
    </xdr:sp>
    <xdr:clientData/>
  </xdr:twoCellAnchor>
  <xdr:twoCellAnchor>
    <xdr:from>
      <xdr:col>0</xdr:col>
      <xdr:colOff>614361</xdr:colOff>
      <xdr:row>7</xdr:row>
      <xdr:rowOff>7937</xdr:rowOff>
    </xdr:from>
    <xdr:to>
      <xdr:col>8</xdr:col>
      <xdr:colOff>90486</xdr:colOff>
      <xdr:row>9</xdr:row>
      <xdr:rowOff>119062</xdr:rowOff>
    </xdr:to>
    <xdr:sp macro="" textlink="">
      <xdr:nvSpPr>
        <xdr:cNvPr id="3" name="Rectangle 2">
          <a:hlinkClick xmlns:r="http://schemas.openxmlformats.org/officeDocument/2006/relationships" r:id="rId1"/>
          <a:extLst/>
        </xdr:cNvPr>
        <xdr:cNvSpPr/>
      </xdr:nvSpPr>
      <xdr:spPr>
        <a:xfrm>
          <a:off x="614361" y="1119187"/>
          <a:ext cx="455612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1"/>
        </a:lnRef>
        <a:fillRef idx="3">
          <a:schemeClr val="accent1"/>
        </a:fillRef>
        <a:effectRef idx="3">
          <a:schemeClr val="accent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itchFamily="18" charset="0"/>
            </a:rPr>
            <a:t>1. DATA</a:t>
          </a:r>
          <a:r>
            <a:rPr lang="id-ID" sz="1800" b="0" cap="none" spc="0" baseline="0">
              <a:ln w="11430"/>
              <a:solidFill>
                <a:srgbClr val="FFFF00"/>
              </a:solidFill>
              <a:effectLst>
                <a:outerShdw blurRad="80000" dist="40000" dir="5040000" algn="tl">
                  <a:srgbClr val="000000">
                    <a:alpha val="30000"/>
                  </a:srgbClr>
                </a:outerShdw>
              </a:effectLst>
              <a:latin typeface="Bernard MT Condensed" pitchFamily="18" charset="0"/>
            </a:rPr>
            <a:t> SASARAN KERJA PEGAWAI</a:t>
          </a:r>
          <a:endParaRPr lang="id-ID" sz="1800" b="0" cap="none" spc="0">
            <a:ln w="11430"/>
            <a:solidFill>
              <a:srgbClr val="FFFF00"/>
            </a:solidFill>
            <a:effectLst>
              <a:outerShdw blurRad="80000" dist="40000" dir="5040000" algn="tl">
                <a:srgbClr val="000000">
                  <a:alpha val="30000"/>
                </a:srgbClr>
              </a:outerShdw>
            </a:effectLst>
            <a:latin typeface="Bernard MT Condensed" pitchFamily="18" charset="0"/>
          </a:endParaRPr>
        </a:p>
      </xdr:txBody>
    </xdr:sp>
    <xdr:clientData/>
  </xdr:twoCellAnchor>
  <xdr:twoCellAnchor>
    <xdr:from>
      <xdr:col>0</xdr:col>
      <xdr:colOff>612774</xdr:colOff>
      <xdr:row>13</xdr:row>
      <xdr:rowOff>77787</xdr:rowOff>
    </xdr:from>
    <xdr:to>
      <xdr:col>8</xdr:col>
      <xdr:colOff>107949</xdr:colOff>
      <xdr:row>16</xdr:row>
      <xdr:rowOff>30162</xdr:rowOff>
    </xdr:to>
    <xdr:sp macro="" textlink="">
      <xdr:nvSpPr>
        <xdr:cNvPr id="5" name="Rectangle 4">
          <a:hlinkClick xmlns:r="http://schemas.openxmlformats.org/officeDocument/2006/relationships" r:id="rId2"/>
          <a:extLst/>
        </xdr:cNvPr>
        <xdr:cNvSpPr/>
      </xdr:nvSpPr>
      <xdr:spPr>
        <a:xfrm>
          <a:off x="612774" y="2141537"/>
          <a:ext cx="4575175" cy="428625"/>
        </a:xfrm>
        <a:prstGeom prst="rect">
          <a:avLst/>
        </a:prstGeom>
        <a:solidFill>
          <a:srgbClr val="FFFF00"/>
        </a:solidFill>
        <a:effectLst>
          <a:glow rad="228600">
            <a:schemeClr val="accent5">
              <a:satMod val="175000"/>
              <a:alpha val="40000"/>
            </a:schemeClr>
          </a:glow>
          <a:outerShdw blurRad="40000" dist="23000" dir="5400000" rotWithShape="0">
            <a:srgbClr val="000000">
              <a:alpha val="35000"/>
            </a:srgbClr>
          </a:outerShdw>
        </a:effectLst>
      </xdr:spPr>
      <xdr:style>
        <a:lnRef idx="0">
          <a:schemeClr val="accent6"/>
        </a:lnRef>
        <a:fillRef idx="3">
          <a:schemeClr val="accent6"/>
        </a:fillRef>
        <a:effectRef idx="3">
          <a:schemeClr val="accent6"/>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tx1"/>
              </a:solidFill>
              <a:effectLst>
                <a:outerShdw blurRad="80000" dist="40000" dir="5040000" algn="tl">
                  <a:srgbClr val="000000">
                    <a:alpha val="30000"/>
                  </a:srgbClr>
                </a:outerShdw>
              </a:effectLst>
              <a:latin typeface="Bernard MT Condensed" pitchFamily="18" charset="0"/>
            </a:rPr>
            <a:t>3. FORMULIR SKP</a:t>
          </a:r>
        </a:p>
      </xdr:txBody>
    </xdr:sp>
    <xdr:clientData/>
  </xdr:twoCellAnchor>
  <xdr:twoCellAnchor>
    <xdr:from>
      <xdr:col>0</xdr:col>
      <xdr:colOff>604837</xdr:colOff>
      <xdr:row>16</xdr:row>
      <xdr:rowOff>133381</xdr:rowOff>
    </xdr:from>
    <xdr:to>
      <xdr:col>8</xdr:col>
      <xdr:colOff>100012</xdr:colOff>
      <xdr:row>19</xdr:row>
      <xdr:rowOff>88931</xdr:rowOff>
    </xdr:to>
    <xdr:sp macro="" textlink="">
      <xdr:nvSpPr>
        <xdr:cNvPr id="6" name="Rectangle 5">
          <a:hlinkClick xmlns:r="http://schemas.openxmlformats.org/officeDocument/2006/relationships" r:id="rId3"/>
          <a:extLst/>
        </xdr:cNvPr>
        <xdr:cNvSpPr/>
      </xdr:nvSpPr>
      <xdr:spPr>
        <a:xfrm>
          <a:off x="604837" y="2673381"/>
          <a:ext cx="4575175"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itchFamily="18" charset="0"/>
            </a:rPr>
            <a:t>4. PENGUKURAN CAPAIAN SKP</a:t>
          </a:r>
        </a:p>
      </xdr:txBody>
    </xdr:sp>
    <xdr:clientData/>
  </xdr:twoCellAnchor>
  <xdr:twoCellAnchor>
    <xdr:from>
      <xdr:col>0</xdr:col>
      <xdr:colOff>604836</xdr:colOff>
      <xdr:row>20</xdr:row>
      <xdr:rowOff>50831</xdr:rowOff>
    </xdr:from>
    <xdr:to>
      <xdr:col>8</xdr:col>
      <xdr:colOff>100011</xdr:colOff>
      <xdr:row>23</xdr:row>
      <xdr:rowOff>3206</xdr:rowOff>
    </xdr:to>
    <xdr:sp macro="" textlink="">
      <xdr:nvSpPr>
        <xdr:cNvPr id="7" name="Rectangle 6">
          <a:hlinkClick xmlns:r="http://schemas.openxmlformats.org/officeDocument/2006/relationships" r:id="rId4"/>
          <a:extLst/>
        </xdr:cNvPr>
        <xdr:cNvSpPr/>
      </xdr:nvSpPr>
      <xdr:spPr>
        <a:xfrm>
          <a:off x="604836" y="3225831"/>
          <a:ext cx="457517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3"/>
        </a:lnRef>
        <a:fillRef idx="3">
          <a:schemeClr val="accent3"/>
        </a:fillRef>
        <a:effectRef idx="3">
          <a:schemeClr val="accent3"/>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2">
                  <a:lumMod val="10000"/>
                </a:schemeClr>
              </a:solidFill>
              <a:effectLst>
                <a:outerShdw blurRad="80000" dist="40000" dir="5040000" algn="tl">
                  <a:srgbClr val="000000">
                    <a:alpha val="30000"/>
                  </a:srgbClr>
                </a:outerShdw>
              </a:effectLst>
              <a:latin typeface="Bernard MT Condensed" pitchFamily="18" charset="0"/>
            </a:rPr>
            <a:t>5. BUKU CATATAN PERILAKU KERJA PNS</a:t>
          </a:r>
        </a:p>
      </xdr:txBody>
    </xdr:sp>
    <xdr:clientData/>
  </xdr:twoCellAnchor>
  <xdr:twoCellAnchor>
    <xdr:from>
      <xdr:col>0</xdr:col>
      <xdr:colOff>595312</xdr:colOff>
      <xdr:row>23</xdr:row>
      <xdr:rowOff>104806</xdr:rowOff>
    </xdr:from>
    <xdr:to>
      <xdr:col>8</xdr:col>
      <xdr:colOff>100012</xdr:colOff>
      <xdr:row>26</xdr:row>
      <xdr:rowOff>60356</xdr:rowOff>
    </xdr:to>
    <xdr:sp macro="" textlink="">
      <xdr:nvSpPr>
        <xdr:cNvPr id="8" name="Rectangle 7">
          <a:hlinkClick xmlns:r="http://schemas.openxmlformats.org/officeDocument/2006/relationships" r:id="rId5"/>
          <a:extLst/>
        </xdr:cNvPr>
        <xdr:cNvSpPr/>
      </xdr:nvSpPr>
      <xdr:spPr>
        <a:xfrm>
          <a:off x="595312" y="3756056"/>
          <a:ext cx="4584700"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4"/>
        </a:lnRef>
        <a:fillRef idx="3">
          <a:schemeClr val="accent4"/>
        </a:fillRef>
        <a:effectRef idx="3">
          <a:schemeClr val="accent4"/>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itchFamily="18" charset="0"/>
            </a:rPr>
            <a:t>6. PENILAIAN PRESTASI KERJA PNS</a:t>
          </a:r>
        </a:p>
      </xdr:txBody>
    </xdr:sp>
    <xdr:clientData/>
  </xdr:twoCellAnchor>
  <xdr:twoCellAnchor>
    <xdr:from>
      <xdr:col>0</xdr:col>
      <xdr:colOff>603248</xdr:colOff>
      <xdr:row>10</xdr:row>
      <xdr:rowOff>55584</xdr:rowOff>
    </xdr:from>
    <xdr:to>
      <xdr:col>8</xdr:col>
      <xdr:colOff>98423</xdr:colOff>
      <xdr:row>13</xdr:row>
      <xdr:rowOff>7959</xdr:rowOff>
    </xdr:to>
    <xdr:sp macro="" textlink="">
      <xdr:nvSpPr>
        <xdr:cNvPr id="9" name="Rectangle 8">
          <a:hlinkClick xmlns:r="http://schemas.openxmlformats.org/officeDocument/2006/relationships" r:id="rId6"/>
          <a:extLst/>
        </xdr:cNvPr>
        <xdr:cNvSpPr/>
      </xdr:nvSpPr>
      <xdr:spPr>
        <a:xfrm>
          <a:off x="603248" y="1643084"/>
          <a:ext cx="4575175" cy="428625"/>
        </a:xfrm>
        <a:prstGeom prst="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itchFamily="18" charset="0"/>
            </a:rPr>
            <a:t>2. COVER</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19050</xdr:colOff>
      <xdr:row>8</xdr:row>
      <xdr:rowOff>19050</xdr:rowOff>
    </xdr:from>
    <xdr:to>
      <xdr:col>7</xdr:col>
      <xdr:colOff>419100</xdr:colOff>
      <xdr:row>11</xdr:row>
      <xdr:rowOff>257175</xdr:rowOff>
    </xdr:to>
    <xdr:sp macro="" textlink="">
      <xdr:nvSpPr>
        <xdr:cNvPr id="4" name="Left Arrow Callout 3">
          <a:hlinkClick xmlns:r="http://schemas.openxmlformats.org/officeDocument/2006/relationships" r:id="rId1"/>
          <a:extLst/>
        </xdr:cNvPr>
        <xdr:cNvSpPr/>
      </xdr:nvSpPr>
      <xdr:spPr>
        <a:xfrm>
          <a:off x="6591300" y="2190750"/>
          <a:ext cx="1009650"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0</xdr:colOff>
      <xdr:row>7</xdr:row>
      <xdr:rowOff>0</xdr:rowOff>
    </xdr:from>
    <xdr:to>
      <xdr:col>11</xdr:col>
      <xdr:colOff>400050</xdr:colOff>
      <xdr:row>9</xdr:row>
      <xdr:rowOff>104775</xdr:rowOff>
    </xdr:to>
    <xdr:sp macro="" textlink="">
      <xdr:nvSpPr>
        <xdr:cNvPr id="5" name="Left Arrow Callout 4">
          <a:hlinkClick xmlns:r="http://schemas.openxmlformats.org/officeDocument/2006/relationships" r:id="rId1"/>
          <a:extLst/>
        </xdr:cNvPr>
        <xdr:cNvSpPr/>
      </xdr:nvSpPr>
      <xdr:spPr>
        <a:xfrm>
          <a:off x="5991225" y="657225"/>
          <a:ext cx="1038225"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200"/>
            </a:lnSpc>
          </a:pPr>
          <a:r>
            <a:rPr lang="id-ID" sz="1100" b="1"/>
            <a:t>BACK</a:t>
          </a:r>
          <a:r>
            <a:rPr lang="id-ID" sz="1100" b="1" baseline="0"/>
            <a:t> TO MENU UTAMA</a:t>
          </a:r>
          <a:endParaRPr lang="id-ID" sz="1100" b="1"/>
        </a:p>
      </xdr:txBody>
    </xdr:sp>
    <xdr:clientData/>
  </xdr:twoCellAnchor>
  <xdr:twoCellAnchor>
    <xdr:from>
      <xdr:col>5</xdr:col>
      <xdr:colOff>219075</xdr:colOff>
      <xdr:row>5</xdr:row>
      <xdr:rowOff>73025</xdr:rowOff>
    </xdr:from>
    <xdr:to>
      <xdr:col>6</xdr:col>
      <xdr:colOff>422275</xdr:colOff>
      <xdr:row>7</xdr:row>
      <xdr:rowOff>692150</xdr:rowOff>
    </xdr:to>
    <xdr:pic>
      <xdr:nvPicPr>
        <xdr:cNvPr id="4130"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81325" y="1025525"/>
          <a:ext cx="80645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13</xdr:col>
      <xdr:colOff>19050</xdr:colOff>
      <xdr:row>1</xdr:row>
      <xdr:rowOff>19050</xdr:rowOff>
    </xdr:from>
    <xdr:to>
      <xdr:col>14</xdr:col>
      <xdr:colOff>447675</xdr:colOff>
      <xdr:row>7</xdr:row>
      <xdr:rowOff>9525</xdr:rowOff>
    </xdr:to>
    <xdr:sp macro="" textlink="">
      <xdr:nvSpPr>
        <xdr:cNvPr id="4" name="Left Arrow Callout 3">
          <a:hlinkClick xmlns:r="http://schemas.openxmlformats.org/officeDocument/2006/relationships" r:id="rId1"/>
          <a:extLst/>
        </xdr:cNvPr>
        <xdr:cNvSpPr/>
      </xdr:nvSpPr>
      <xdr:spPr>
        <a:xfrm>
          <a:off x="8639175" y="219075"/>
          <a:ext cx="106680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twoCellAnchor editAs="oneCell">
    <xdr:from>
      <xdr:col>7</xdr:col>
      <xdr:colOff>682625</xdr:colOff>
      <xdr:row>20</xdr:row>
      <xdr:rowOff>15875</xdr:rowOff>
    </xdr:from>
    <xdr:to>
      <xdr:col>10</xdr:col>
      <xdr:colOff>0</xdr:colOff>
      <xdr:row>27</xdr:row>
      <xdr:rowOff>15875</xdr:rowOff>
    </xdr:to>
    <xdr:pic>
      <xdr:nvPicPr>
        <xdr:cNvPr id="6" name="Picture 5" descr="C:\Users\ASUS\Downloads\scan0003.jpg"/>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6146" t="55172" r="39918" b="10084"/>
        <a:stretch/>
      </xdr:blipFill>
      <xdr:spPr bwMode="auto">
        <a:xfrm>
          <a:off x="7604125" y="7969250"/>
          <a:ext cx="1127125" cy="88900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2</xdr:col>
      <xdr:colOff>0</xdr:colOff>
      <xdr:row>22</xdr:row>
      <xdr:rowOff>0</xdr:rowOff>
    </xdr:from>
    <xdr:to>
      <xdr:col>2</xdr:col>
      <xdr:colOff>396875</xdr:colOff>
      <xdr:row>26</xdr:row>
      <xdr:rowOff>31750</xdr:rowOff>
    </xdr:to>
    <xdr:pic>
      <xdr:nvPicPr>
        <xdr:cNvPr id="7" name="Picture 6" descr="E:\ttd m diah.jpg"/>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67754" b="38483"/>
        <a:stretch/>
      </xdr:blipFill>
      <xdr:spPr bwMode="auto">
        <a:xfrm>
          <a:off x="1555750" y="8207375"/>
          <a:ext cx="396875" cy="5397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21</xdr:col>
      <xdr:colOff>150798</xdr:colOff>
      <xdr:row>6</xdr:row>
      <xdr:rowOff>230187</xdr:rowOff>
    </xdr:from>
    <xdr:to>
      <xdr:col>21</xdr:col>
      <xdr:colOff>928687</xdr:colOff>
      <xdr:row>13</xdr:row>
      <xdr:rowOff>0</xdr:rowOff>
    </xdr:to>
    <xdr:sp macro="" textlink="">
      <xdr:nvSpPr>
        <xdr:cNvPr id="2" name="Left Arrow Callout 1">
          <a:hlinkClick xmlns:r="http://schemas.openxmlformats.org/officeDocument/2006/relationships" r:id="rId1"/>
          <a:extLst/>
        </xdr:cNvPr>
        <xdr:cNvSpPr/>
      </xdr:nvSpPr>
      <xdr:spPr>
        <a:xfrm>
          <a:off x="12733323" y="1458912"/>
          <a:ext cx="320689" cy="5132388"/>
        </a:xfrm>
        <a:prstGeom prst="leftArrowCallout">
          <a:avLst>
            <a:gd name="adj1" fmla="val 813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19050</xdr:colOff>
      <xdr:row>2</xdr:row>
      <xdr:rowOff>180975</xdr:rowOff>
    </xdr:from>
    <xdr:to>
      <xdr:col>12</xdr:col>
      <xdr:colOff>419100</xdr:colOff>
      <xdr:row>6</xdr:row>
      <xdr:rowOff>114300</xdr:rowOff>
    </xdr:to>
    <xdr:sp macro="" textlink="">
      <xdr:nvSpPr>
        <xdr:cNvPr id="2" name="Left Arrow Callout 1">
          <a:hlinkClick xmlns:r="http://schemas.openxmlformats.org/officeDocument/2006/relationships" r:id="rId1"/>
          <a:extLst/>
        </xdr:cNvPr>
        <xdr:cNvSpPr/>
      </xdr:nvSpPr>
      <xdr:spPr>
        <a:xfrm>
          <a:off x="6858000" y="628650"/>
          <a:ext cx="100965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1076325</xdr:colOff>
      <xdr:row>1</xdr:row>
      <xdr:rowOff>9525</xdr:rowOff>
    </xdr:from>
    <xdr:to>
      <xdr:col>7</xdr:col>
      <xdr:colOff>66675</xdr:colOff>
      <xdr:row>5</xdr:row>
      <xdr:rowOff>76200</xdr:rowOff>
    </xdr:to>
    <xdr:pic>
      <xdr:nvPicPr>
        <xdr:cNvPr id="822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9375" y="161925"/>
          <a:ext cx="923925"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8</xdr:row>
      <xdr:rowOff>173182</xdr:rowOff>
    </xdr:from>
    <xdr:to>
      <xdr:col>13</xdr:col>
      <xdr:colOff>403514</xdr:colOff>
      <xdr:row>14</xdr:row>
      <xdr:rowOff>135082</xdr:rowOff>
    </xdr:to>
    <xdr:sp macro="" textlink="">
      <xdr:nvSpPr>
        <xdr:cNvPr id="3" name="Left Arrow Callout 2">
          <a:hlinkClick xmlns:r="http://schemas.openxmlformats.org/officeDocument/2006/relationships" r:id="rId2"/>
          <a:extLst/>
        </xdr:cNvPr>
        <xdr:cNvSpPr/>
      </xdr:nvSpPr>
      <xdr:spPr>
        <a:xfrm>
          <a:off x="6546273" y="1766455"/>
          <a:ext cx="100965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200"/>
            </a:lnSpc>
          </a:pPr>
          <a:r>
            <a:rPr lang="id-ID" sz="1100" b="1"/>
            <a:t>BACK</a:t>
          </a:r>
          <a:r>
            <a:rPr lang="id-ID" sz="1100" b="1" baseline="0"/>
            <a:t> TO MENU UTAMA</a:t>
          </a:r>
          <a:endParaRPr lang="id-ID" sz="11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KP-PK%202020/skp%202020/SKP%20IFA%20201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ILAIAN A3 (4)"/>
      <sheetName val="COVER"/>
      <sheetName val="Menu"/>
      <sheetName val="DATA SKP"/>
      <sheetName val="FORM SKP"/>
      <sheetName val="PENGUKURAN"/>
      <sheetName val="PERILAKU KERJA"/>
      <sheetName val="PENILAIAN"/>
      <sheetName val="Sheet1"/>
    </sheetNames>
    <sheetDataSet>
      <sheetData sheetId="0"/>
      <sheetData sheetId="1"/>
      <sheetData sheetId="2"/>
      <sheetData sheetId="3">
        <row r="9">
          <cell r="E9" t="str">
            <v>Bappeda Kabupaten Pasuruan</v>
          </cell>
        </row>
        <row r="15">
          <cell r="E15" t="str">
            <v>Bappeda Kabupaten Pasuruan</v>
          </cell>
        </row>
        <row r="17">
          <cell r="E17" t="str">
            <v>RINAWATI  NGAROFAH, ST</v>
          </cell>
        </row>
        <row r="18">
          <cell r="E18" t="str">
            <v>1974106 199803 2 006</v>
          </cell>
        </row>
        <row r="19">
          <cell r="E19" t="str">
            <v>Penata Tk. I/ III d</v>
          </cell>
        </row>
        <row r="20">
          <cell r="E20" t="str">
            <v>Kabid Praswil dan Tata Ruang</v>
          </cell>
        </row>
        <row r="21">
          <cell r="E21" t="str">
            <v>Bappeda Kabupaten Pasuruan</v>
          </cell>
        </row>
      </sheetData>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9"/>
  <sheetViews>
    <sheetView view="pageBreakPreview" topLeftCell="A29" zoomScale="60" zoomScaleNormal="80" workbookViewId="0">
      <selection activeCell="I10" sqref="I10"/>
    </sheetView>
  </sheetViews>
  <sheetFormatPr defaultRowHeight="15" x14ac:dyDescent="0.2"/>
  <cols>
    <col min="1" max="1" width="4.85546875" style="245" customWidth="1"/>
    <col min="2" max="2" width="5.28515625" style="245" customWidth="1"/>
    <col min="3" max="3" width="7.140625" style="245" customWidth="1"/>
    <col min="4" max="4" width="4.42578125" style="245" customWidth="1"/>
    <col min="5" max="5" width="3.5703125" style="245" customWidth="1"/>
    <col min="6" max="6" width="18.28515625" style="245" customWidth="1"/>
    <col min="7" max="7" width="11" style="245" customWidth="1"/>
    <col min="8" max="8" width="12.28515625" style="245" customWidth="1"/>
    <col min="9" max="9" width="16" style="245" customWidth="1"/>
    <col min="10" max="10" width="19.140625" style="245" customWidth="1"/>
    <col min="11" max="11" width="7.85546875" style="245" customWidth="1"/>
    <col min="12" max="12" width="4.85546875" style="245" customWidth="1"/>
    <col min="13" max="13" width="3.28515625" style="245" customWidth="1"/>
    <col min="14" max="14" width="7.140625" style="245" customWidth="1"/>
    <col min="15" max="15" width="4.42578125" style="245" customWidth="1"/>
    <col min="16" max="16" width="3.5703125" style="245" customWidth="1"/>
    <col min="17" max="17" width="17" style="245" customWidth="1"/>
    <col min="18" max="18" width="11" style="245" customWidth="1"/>
    <col min="19" max="19" width="9.42578125" style="245" customWidth="1"/>
    <col min="20" max="20" width="13.28515625" style="245" customWidth="1"/>
    <col min="21" max="21" width="23.85546875" style="245" customWidth="1"/>
    <col min="22" max="22" width="9.140625" style="245" customWidth="1"/>
    <col min="23" max="16384" width="9.140625" style="245"/>
  </cols>
  <sheetData>
    <row r="1" spans="1:21" x14ac:dyDescent="0.2">
      <c r="A1" s="246" t="s">
        <v>94</v>
      </c>
      <c r="B1" s="247" t="s">
        <v>86</v>
      </c>
      <c r="C1" s="247"/>
      <c r="D1" s="247"/>
      <c r="E1" s="247"/>
      <c r="F1" s="247"/>
      <c r="G1" s="248"/>
      <c r="H1" s="248"/>
      <c r="I1" s="248"/>
      <c r="J1" s="249"/>
    </row>
    <row r="2" spans="1:21" x14ac:dyDescent="0.2">
      <c r="A2" s="250"/>
      <c r="B2" s="52"/>
      <c r="C2" s="52"/>
      <c r="D2" s="52"/>
      <c r="E2" s="52"/>
      <c r="F2" s="52"/>
      <c r="G2" s="251"/>
      <c r="H2" s="251"/>
      <c r="I2" s="251"/>
      <c r="J2" s="252"/>
      <c r="S2" s="253"/>
    </row>
    <row r="3" spans="1:21" x14ac:dyDescent="0.2">
      <c r="A3" s="254"/>
      <c r="B3" s="251"/>
      <c r="C3" s="251"/>
      <c r="D3" s="251"/>
      <c r="E3" s="251"/>
      <c r="F3" s="251"/>
      <c r="G3" s="251"/>
      <c r="H3" s="251"/>
      <c r="I3" s="251"/>
      <c r="J3" s="252"/>
    </row>
    <row r="4" spans="1:21" ht="15.75" customHeight="1" x14ac:dyDescent="0.2">
      <c r="A4" s="254"/>
      <c r="B4" s="251"/>
      <c r="C4" s="251"/>
      <c r="D4" s="251"/>
      <c r="E4" s="251"/>
      <c r="F4" s="251"/>
      <c r="G4" s="251"/>
      <c r="H4" s="251"/>
      <c r="I4" s="251"/>
      <c r="J4" s="252"/>
      <c r="U4" s="253"/>
    </row>
    <row r="5" spans="1:21" ht="15.75" customHeight="1" x14ac:dyDescent="0.2">
      <c r="A5" s="254"/>
      <c r="B5" s="251"/>
      <c r="C5" s="251"/>
      <c r="D5" s="251"/>
      <c r="E5" s="251"/>
      <c r="F5" s="251"/>
      <c r="G5" s="251"/>
      <c r="H5" s="251"/>
      <c r="I5" s="251"/>
      <c r="J5" s="252"/>
      <c r="U5" s="253"/>
    </row>
    <row r="6" spans="1:21" x14ac:dyDescent="0.2">
      <c r="A6" s="254"/>
      <c r="B6" s="251"/>
      <c r="C6" s="251"/>
      <c r="D6" s="251"/>
      <c r="E6" s="251"/>
      <c r="F6" s="251"/>
      <c r="G6" s="251"/>
      <c r="H6" s="251"/>
      <c r="I6" s="251"/>
      <c r="J6" s="252"/>
      <c r="K6" s="250"/>
      <c r="U6" s="253"/>
    </row>
    <row r="7" spans="1:21" ht="15.75" x14ac:dyDescent="0.2">
      <c r="A7" s="254"/>
      <c r="B7" s="251"/>
      <c r="C7" s="251"/>
      <c r="D7" s="251"/>
      <c r="E7" s="251"/>
      <c r="F7" s="251"/>
      <c r="G7" s="251"/>
      <c r="H7" s="251"/>
      <c r="I7" s="251"/>
      <c r="J7" s="252"/>
      <c r="L7" s="318" t="s">
        <v>54</v>
      </c>
      <c r="M7" s="318"/>
      <c r="N7" s="318"/>
      <c r="O7" s="318"/>
      <c r="P7" s="318"/>
      <c r="Q7" s="318"/>
      <c r="R7" s="318"/>
      <c r="S7" s="318"/>
      <c r="T7" s="318"/>
      <c r="U7" s="318"/>
    </row>
    <row r="8" spans="1:21" ht="15.75" x14ac:dyDescent="0.2">
      <c r="A8" s="254"/>
      <c r="B8" s="251"/>
      <c r="C8" s="251"/>
      <c r="D8" s="251"/>
      <c r="E8" s="251"/>
      <c r="F8" s="251"/>
      <c r="G8" s="251"/>
      <c r="H8" s="251"/>
      <c r="I8" s="251"/>
      <c r="J8" s="252"/>
      <c r="L8" s="318" t="s">
        <v>55</v>
      </c>
      <c r="M8" s="318"/>
      <c r="N8" s="318"/>
      <c r="O8" s="318"/>
      <c r="P8" s="318"/>
      <c r="Q8" s="318"/>
      <c r="R8" s="318"/>
      <c r="S8" s="318"/>
      <c r="T8" s="318"/>
      <c r="U8" s="318"/>
    </row>
    <row r="9" spans="1:21" x14ac:dyDescent="0.2">
      <c r="A9" s="254"/>
      <c r="B9" s="251"/>
      <c r="C9" s="251"/>
      <c r="D9" s="251"/>
      <c r="E9" s="251"/>
      <c r="F9" s="251"/>
      <c r="G9" s="251"/>
      <c r="H9" s="251"/>
      <c r="I9" s="251"/>
      <c r="J9" s="252"/>
      <c r="U9" s="253"/>
    </row>
    <row r="10" spans="1:21" ht="18" x14ac:dyDescent="0.2">
      <c r="A10" s="254"/>
      <c r="B10" s="251"/>
      <c r="C10" s="251"/>
      <c r="D10" s="251"/>
      <c r="E10" s="251"/>
      <c r="F10" s="251"/>
      <c r="G10" s="251"/>
      <c r="H10" s="251"/>
      <c r="I10" s="251"/>
      <c r="J10" s="252"/>
      <c r="L10" s="311"/>
      <c r="M10" s="311"/>
      <c r="N10" s="311"/>
      <c r="O10" s="311"/>
      <c r="P10" s="311"/>
      <c r="Q10" s="311"/>
      <c r="R10" s="311"/>
      <c r="S10" s="311"/>
      <c r="T10" s="311"/>
      <c r="U10" s="311"/>
    </row>
    <row r="11" spans="1:21" x14ac:dyDescent="0.2">
      <c r="A11" s="254"/>
      <c r="B11" s="251"/>
      <c r="C11" s="251"/>
      <c r="D11" s="251"/>
      <c r="E11" s="251"/>
      <c r="F11" s="251"/>
      <c r="G11" s="251"/>
      <c r="H11" s="251"/>
      <c r="I11" s="251"/>
      <c r="J11" s="252"/>
      <c r="L11" s="255"/>
      <c r="M11" s="255"/>
      <c r="N11" s="255"/>
      <c r="O11" s="255"/>
      <c r="P11" s="255"/>
      <c r="Q11" s="255"/>
      <c r="R11" s="255"/>
      <c r="S11" s="255"/>
      <c r="T11" s="255"/>
      <c r="U11" s="255"/>
    </row>
    <row r="12" spans="1:21" x14ac:dyDescent="0.2">
      <c r="A12" s="254"/>
      <c r="B12" s="251"/>
      <c r="C12" s="251"/>
      <c r="D12" s="251"/>
      <c r="E12" s="251"/>
      <c r="F12" s="251"/>
      <c r="G12" s="251"/>
      <c r="H12" s="251"/>
      <c r="I12" s="251"/>
      <c r="J12" s="252"/>
      <c r="L12" s="245" t="s">
        <v>288</v>
      </c>
      <c r="M12" s="113"/>
      <c r="N12" s="113"/>
      <c r="O12" s="113"/>
      <c r="P12" s="113"/>
      <c r="Q12" s="113"/>
      <c r="R12" s="113"/>
      <c r="S12" s="113"/>
      <c r="T12" s="113" t="s">
        <v>56</v>
      </c>
      <c r="U12" s="113"/>
    </row>
    <row r="13" spans="1:21" ht="15" customHeight="1" x14ac:dyDescent="0.2">
      <c r="A13" s="254"/>
      <c r="B13" s="251"/>
      <c r="C13" s="251"/>
      <c r="D13" s="251"/>
      <c r="E13" s="251"/>
      <c r="F13" s="251"/>
      <c r="G13" s="251"/>
      <c r="H13" s="251"/>
      <c r="I13" s="251"/>
      <c r="J13" s="252"/>
      <c r="L13" s="113" t="s">
        <v>289</v>
      </c>
      <c r="M13" s="113"/>
      <c r="N13" s="113"/>
      <c r="O13" s="113"/>
      <c r="P13" s="113"/>
      <c r="Q13" s="113"/>
      <c r="R13" s="113"/>
      <c r="S13" s="286"/>
      <c r="T13" s="319" t="s">
        <v>290</v>
      </c>
      <c r="U13" s="319"/>
    </row>
    <row r="14" spans="1:21" x14ac:dyDescent="0.2">
      <c r="A14" s="256"/>
      <c r="B14" s="257"/>
      <c r="C14" s="257"/>
      <c r="D14" s="257"/>
      <c r="E14" s="257"/>
      <c r="F14" s="257"/>
      <c r="G14" s="257"/>
      <c r="H14" s="257"/>
      <c r="I14" s="257"/>
      <c r="J14" s="258"/>
      <c r="L14" s="113"/>
      <c r="M14" s="113"/>
      <c r="N14" s="113"/>
      <c r="O14" s="113"/>
      <c r="P14" s="113"/>
      <c r="Q14" s="113"/>
      <c r="R14" s="113"/>
      <c r="S14" s="259"/>
      <c r="T14" s="259"/>
      <c r="U14" s="259"/>
    </row>
    <row r="15" spans="1:21" ht="30" customHeight="1" x14ac:dyDescent="0.2">
      <c r="A15" s="254"/>
      <c r="B15" s="251"/>
      <c r="C15" s="251"/>
      <c r="D15" s="251"/>
      <c r="E15" s="251"/>
      <c r="F15" s="251"/>
      <c r="G15" s="260" t="s">
        <v>92</v>
      </c>
      <c r="H15" s="261" t="s">
        <v>281</v>
      </c>
      <c r="I15" s="261"/>
      <c r="J15" s="262"/>
      <c r="L15" s="263" t="s">
        <v>72</v>
      </c>
      <c r="M15" s="315" t="s">
        <v>57</v>
      </c>
      <c r="N15" s="316"/>
      <c r="O15" s="316"/>
      <c r="P15" s="316"/>
      <c r="Q15" s="316"/>
      <c r="R15" s="316"/>
      <c r="S15" s="316"/>
      <c r="T15" s="316"/>
      <c r="U15" s="317"/>
    </row>
    <row r="16" spans="1:21" ht="30" customHeight="1" x14ac:dyDescent="0.2">
      <c r="A16" s="254"/>
      <c r="B16" s="251"/>
      <c r="C16" s="251"/>
      <c r="D16" s="251"/>
      <c r="E16" s="251"/>
      <c r="F16" s="251"/>
      <c r="G16" s="251"/>
      <c r="H16" s="320" t="s">
        <v>67</v>
      </c>
      <c r="I16" s="320"/>
      <c r="J16" s="321"/>
      <c r="L16" s="264"/>
      <c r="M16" s="265" t="s">
        <v>59</v>
      </c>
      <c r="N16" s="316" t="s">
        <v>58</v>
      </c>
      <c r="O16" s="316"/>
      <c r="P16" s="316"/>
      <c r="Q16" s="316"/>
      <c r="R16" s="315" t="str">
        <f>'DATA SKP'!E4</f>
        <v>BAMBANG PURNOMO</v>
      </c>
      <c r="S16" s="316"/>
      <c r="T16" s="316"/>
      <c r="U16" s="317"/>
    </row>
    <row r="17" spans="1:23" ht="30" customHeight="1" x14ac:dyDescent="0.2">
      <c r="A17" s="266"/>
      <c r="B17" s="261"/>
      <c r="C17" s="261"/>
      <c r="D17" s="261"/>
      <c r="E17" s="261"/>
      <c r="F17" s="261"/>
      <c r="G17" s="260"/>
      <c r="H17" s="261"/>
      <c r="I17" s="261"/>
      <c r="J17" s="262"/>
      <c r="L17" s="264"/>
      <c r="M17" s="267" t="s">
        <v>63</v>
      </c>
      <c r="N17" s="314" t="s">
        <v>5</v>
      </c>
      <c r="O17" s="314"/>
      <c r="P17" s="314"/>
      <c r="Q17" s="314"/>
      <c r="R17" s="315" t="str">
        <f>'DATA SKP'!E5</f>
        <v>19680711 199202 2 001</v>
      </c>
      <c r="S17" s="316"/>
      <c r="T17" s="316"/>
      <c r="U17" s="317"/>
    </row>
    <row r="18" spans="1:23" ht="30" customHeight="1" x14ac:dyDescent="0.2">
      <c r="A18" s="254"/>
      <c r="B18" s="251"/>
      <c r="C18" s="251"/>
      <c r="D18" s="251"/>
      <c r="E18" s="251"/>
      <c r="F18" s="251"/>
      <c r="G18" s="251"/>
      <c r="H18" s="312"/>
      <c r="I18" s="312"/>
      <c r="J18" s="313"/>
      <c r="L18" s="264"/>
      <c r="M18" s="267" t="s">
        <v>64</v>
      </c>
      <c r="N18" s="314" t="s">
        <v>60</v>
      </c>
      <c r="O18" s="314"/>
      <c r="P18" s="314"/>
      <c r="Q18" s="314"/>
      <c r="R18" s="315" t="str">
        <f>'DATA SKP'!E6</f>
        <v>Penata Muda Tingkat I / III b</v>
      </c>
      <c r="S18" s="316"/>
      <c r="T18" s="316"/>
      <c r="U18" s="317"/>
    </row>
    <row r="19" spans="1:23" ht="30" customHeight="1" x14ac:dyDescent="0.2">
      <c r="A19" s="254"/>
      <c r="B19" s="251"/>
      <c r="C19" s="251"/>
      <c r="D19" s="251"/>
      <c r="E19" s="251"/>
      <c r="F19" s="251"/>
      <c r="G19" s="251"/>
      <c r="H19" s="322" t="str">
        <f>'DATA SKP'!E10</f>
        <v>DYAH MUSTIKANINGTYAS SOEHARTO, ST</v>
      </c>
      <c r="I19" s="322"/>
      <c r="J19" s="323"/>
      <c r="L19" s="264"/>
      <c r="M19" s="267" t="s">
        <v>65</v>
      </c>
      <c r="N19" s="314" t="s">
        <v>61</v>
      </c>
      <c r="O19" s="314"/>
      <c r="P19" s="314"/>
      <c r="Q19" s="314"/>
      <c r="R19" s="315" t="str">
        <f>'DATA SKP'!E7</f>
        <v>Analis Perencanaan Pengembangan Wilayah</v>
      </c>
      <c r="S19" s="316"/>
      <c r="T19" s="316"/>
      <c r="U19" s="317"/>
    </row>
    <row r="20" spans="1:23" ht="30" customHeight="1" x14ac:dyDescent="0.2">
      <c r="A20" s="254"/>
      <c r="B20" s="251"/>
      <c r="C20" s="251"/>
      <c r="D20" s="251"/>
      <c r="E20" s="251"/>
      <c r="F20" s="251"/>
      <c r="G20" s="251"/>
      <c r="H20" s="268" t="s">
        <v>233</v>
      </c>
      <c r="I20" s="319" t="str">
        <f>'DATA SKP'!E11</f>
        <v>19810710 200902 2 005</v>
      </c>
      <c r="J20" s="324"/>
      <c r="L20" s="269"/>
      <c r="M20" s="267" t="s">
        <v>66</v>
      </c>
      <c r="N20" s="314" t="s">
        <v>62</v>
      </c>
      <c r="O20" s="314"/>
      <c r="P20" s="314"/>
      <c r="Q20" s="314"/>
      <c r="R20" s="325" t="str">
        <f>'[1]DATA SKP'!E9</f>
        <v>Bappeda Kabupaten Pasuruan</v>
      </c>
      <c r="S20" s="326"/>
      <c r="T20" s="326"/>
      <c r="U20" s="327"/>
    </row>
    <row r="21" spans="1:23" ht="30" customHeight="1" x14ac:dyDescent="0.2">
      <c r="A21" s="270" t="s">
        <v>93</v>
      </c>
      <c r="B21" s="271" t="s">
        <v>283</v>
      </c>
      <c r="C21" s="271"/>
      <c r="D21" s="271"/>
      <c r="E21" s="271"/>
      <c r="F21" s="271"/>
      <c r="G21" s="261"/>
      <c r="H21" s="272"/>
      <c r="I21" s="272"/>
      <c r="J21" s="273"/>
      <c r="L21" s="263" t="s">
        <v>73</v>
      </c>
      <c r="M21" s="274" t="s">
        <v>67</v>
      </c>
      <c r="N21" s="275"/>
      <c r="O21" s="275"/>
      <c r="P21" s="275"/>
      <c r="Q21" s="275"/>
      <c r="R21" s="275"/>
      <c r="S21" s="275"/>
      <c r="T21" s="275"/>
      <c r="U21" s="276"/>
    </row>
    <row r="22" spans="1:23" ht="30" customHeight="1" x14ac:dyDescent="0.2">
      <c r="A22" s="277"/>
      <c r="B22" s="278" t="s">
        <v>284</v>
      </c>
      <c r="C22" s="278"/>
      <c r="D22" s="278"/>
      <c r="E22" s="278"/>
      <c r="F22" s="278"/>
      <c r="G22" s="278"/>
      <c r="H22" s="312"/>
      <c r="I22" s="312"/>
      <c r="J22" s="313"/>
      <c r="L22" s="279"/>
      <c r="M22" s="265" t="s">
        <v>59</v>
      </c>
      <c r="N22" s="275" t="s">
        <v>58</v>
      </c>
      <c r="O22" s="275"/>
      <c r="P22" s="275"/>
      <c r="Q22" s="275"/>
      <c r="R22" s="274" t="str">
        <f>'DATA SKP'!E10</f>
        <v>DYAH MUSTIKANINGTYAS SOEHARTO, ST</v>
      </c>
      <c r="S22" s="280"/>
      <c r="T22" s="280"/>
      <c r="U22" s="281"/>
    </row>
    <row r="23" spans="1:23" ht="30" customHeight="1" x14ac:dyDescent="0.2">
      <c r="A23" s="277"/>
      <c r="B23" s="282"/>
      <c r="C23" s="282"/>
      <c r="D23" s="282"/>
      <c r="E23" s="282"/>
      <c r="F23" s="282"/>
      <c r="G23" s="278"/>
      <c r="H23" s="331"/>
      <c r="I23" s="331"/>
      <c r="J23" s="332"/>
      <c r="L23" s="279"/>
      <c r="M23" s="267" t="s">
        <v>63</v>
      </c>
      <c r="N23" s="283" t="s">
        <v>5</v>
      </c>
      <c r="O23" s="283"/>
      <c r="P23" s="283"/>
      <c r="Q23" s="283"/>
      <c r="R23" s="274" t="str">
        <f>'DATA SKP'!E11</f>
        <v>19810710 200902 2 005</v>
      </c>
      <c r="S23" s="275"/>
      <c r="T23" s="275"/>
      <c r="U23" s="276"/>
    </row>
    <row r="24" spans="1:23" ht="30" customHeight="1" x14ac:dyDescent="0.2">
      <c r="A24" s="254"/>
      <c r="B24" s="312"/>
      <c r="C24" s="312"/>
      <c r="D24" s="312"/>
      <c r="E24" s="312"/>
      <c r="F24" s="312"/>
      <c r="G24" s="251"/>
      <c r="H24" s="312"/>
      <c r="I24" s="312"/>
      <c r="J24" s="313"/>
      <c r="L24" s="279"/>
      <c r="M24" s="267" t="s">
        <v>64</v>
      </c>
      <c r="N24" s="283" t="s">
        <v>60</v>
      </c>
      <c r="O24" s="283"/>
      <c r="P24" s="283"/>
      <c r="Q24" s="283"/>
      <c r="R24" s="274" t="str">
        <f>'DATA SKP'!E12</f>
        <v>Penata / III c</v>
      </c>
      <c r="S24" s="284"/>
      <c r="T24" s="284"/>
      <c r="U24" s="285"/>
    </row>
    <row r="25" spans="1:23" ht="30" customHeight="1" x14ac:dyDescent="0.2">
      <c r="A25" s="254"/>
      <c r="B25" s="322" t="str">
        <f>'DATA SKP'!E4</f>
        <v>BAMBANG PURNOMO</v>
      </c>
      <c r="C25" s="322"/>
      <c r="D25" s="322"/>
      <c r="E25" s="322"/>
      <c r="F25" s="322"/>
      <c r="G25" s="286"/>
      <c r="H25" s="251"/>
      <c r="I25" s="251"/>
      <c r="J25" s="252"/>
      <c r="L25" s="279"/>
      <c r="M25" s="267" t="s">
        <v>65</v>
      </c>
      <c r="N25" s="283" t="s">
        <v>61</v>
      </c>
      <c r="O25" s="283"/>
      <c r="P25" s="283"/>
      <c r="Q25" s="283"/>
      <c r="R25" s="274" t="str">
        <f>'DATA SKP'!E13</f>
        <v>Kasubid. SDA dan Tata Ruang Wilayah</v>
      </c>
      <c r="S25" s="284"/>
      <c r="T25" s="284"/>
      <c r="U25" s="285"/>
    </row>
    <row r="26" spans="1:23" ht="30" customHeight="1" x14ac:dyDescent="0.2">
      <c r="A26" s="254"/>
      <c r="B26" s="286"/>
      <c r="C26" s="268" t="s">
        <v>233</v>
      </c>
      <c r="D26" s="319" t="str">
        <f>'DATA SKP'!E5</f>
        <v>19680711 199202 2 001</v>
      </c>
      <c r="E26" s="319"/>
      <c r="F26" s="319"/>
      <c r="G26" s="286"/>
      <c r="H26" s="251"/>
      <c r="I26" s="251"/>
      <c r="J26" s="252"/>
      <c r="L26" s="287"/>
      <c r="M26" s="267" t="s">
        <v>66</v>
      </c>
      <c r="N26" s="283" t="s">
        <v>62</v>
      </c>
      <c r="O26" s="283"/>
      <c r="P26" s="283"/>
      <c r="Q26" s="283"/>
      <c r="R26" s="274" t="str">
        <f>'[1]DATA SKP'!$E15</f>
        <v>Bappeda Kabupaten Pasuruan</v>
      </c>
      <c r="S26" s="284"/>
      <c r="T26" s="284"/>
      <c r="U26" s="285"/>
      <c r="W26" s="52"/>
    </row>
    <row r="27" spans="1:23" ht="30" customHeight="1" x14ac:dyDescent="0.2">
      <c r="A27" s="254"/>
      <c r="B27" s="286"/>
      <c r="C27" s="286"/>
      <c r="D27" s="286"/>
      <c r="E27" s="286"/>
      <c r="F27" s="286"/>
      <c r="G27" s="288" t="s">
        <v>285</v>
      </c>
      <c r="H27" s="261" t="s">
        <v>286</v>
      </c>
      <c r="I27" s="261"/>
      <c r="J27" s="262"/>
      <c r="L27" s="263" t="s">
        <v>74</v>
      </c>
      <c r="M27" s="274" t="s">
        <v>68</v>
      </c>
      <c r="N27" s="275"/>
      <c r="O27" s="275"/>
      <c r="P27" s="275"/>
      <c r="Q27" s="275"/>
      <c r="R27" s="275"/>
      <c r="S27" s="275"/>
      <c r="T27" s="275"/>
      <c r="U27" s="276"/>
      <c r="V27" s="251"/>
    </row>
    <row r="28" spans="1:23" ht="30" customHeight="1" x14ac:dyDescent="0.2">
      <c r="A28" s="254"/>
      <c r="B28" s="312"/>
      <c r="C28" s="312"/>
      <c r="D28" s="312"/>
      <c r="E28" s="312"/>
      <c r="F28" s="312"/>
      <c r="G28" s="251"/>
      <c r="H28" s="278" t="s">
        <v>89</v>
      </c>
      <c r="I28" s="251"/>
      <c r="J28" s="252"/>
      <c r="L28" s="264"/>
      <c r="M28" s="265" t="s">
        <v>59</v>
      </c>
      <c r="N28" s="275" t="s">
        <v>58</v>
      </c>
      <c r="O28" s="275"/>
      <c r="P28" s="275"/>
      <c r="Q28" s="275"/>
      <c r="R28" s="274" t="str">
        <f>'[1]DATA SKP'!E17</f>
        <v>RINAWATI  NGAROFAH, ST</v>
      </c>
      <c r="S28" s="280"/>
      <c r="T28" s="280"/>
      <c r="U28" s="281"/>
      <c r="V28" s="251"/>
    </row>
    <row r="29" spans="1:23" ht="30" customHeight="1" x14ac:dyDescent="0.2">
      <c r="A29" s="254"/>
      <c r="B29" s="319"/>
      <c r="C29" s="319"/>
      <c r="D29" s="319"/>
      <c r="E29" s="319"/>
      <c r="F29" s="319"/>
      <c r="G29" s="319"/>
      <c r="H29" s="251"/>
      <c r="I29" s="251"/>
      <c r="J29" s="252"/>
      <c r="L29" s="264"/>
      <c r="M29" s="267" t="s">
        <v>63</v>
      </c>
      <c r="N29" s="283" t="s">
        <v>5</v>
      </c>
      <c r="O29" s="283"/>
      <c r="P29" s="283"/>
      <c r="Q29" s="283"/>
      <c r="R29" s="274" t="str">
        <f>'[1]DATA SKP'!E18</f>
        <v>1974106 199803 2 006</v>
      </c>
      <c r="S29" s="275"/>
      <c r="T29" s="275"/>
      <c r="U29" s="276"/>
    </row>
    <row r="30" spans="1:23" ht="30" customHeight="1" x14ac:dyDescent="0.2">
      <c r="A30" s="254"/>
      <c r="B30" s="319"/>
      <c r="C30" s="319"/>
      <c r="D30" s="319"/>
      <c r="E30" s="319"/>
      <c r="F30" s="319"/>
      <c r="G30" s="319"/>
      <c r="H30" s="272"/>
      <c r="I30" s="272"/>
      <c r="J30" s="273"/>
      <c r="L30" s="264"/>
      <c r="M30" s="267" t="s">
        <v>64</v>
      </c>
      <c r="N30" s="283" t="s">
        <v>60</v>
      </c>
      <c r="O30" s="283"/>
      <c r="P30" s="283"/>
      <c r="Q30" s="283"/>
      <c r="R30" s="274" t="str">
        <f>'[1]DATA SKP'!E19</f>
        <v>Penata Tk. I/ III d</v>
      </c>
      <c r="S30" s="275"/>
      <c r="T30" s="275"/>
      <c r="U30" s="276"/>
    </row>
    <row r="31" spans="1:23" ht="30" customHeight="1" x14ac:dyDescent="0.2">
      <c r="A31" s="254"/>
      <c r="B31" s="319"/>
      <c r="C31" s="319"/>
      <c r="D31" s="319"/>
      <c r="E31" s="319"/>
      <c r="F31" s="319"/>
      <c r="G31" s="319"/>
      <c r="H31" s="322" t="str">
        <f>'[1]DATA SKP'!E17</f>
        <v>RINAWATI  NGAROFAH, ST</v>
      </c>
      <c r="I31" s="322"/>
      <c r="J31" s="323"/>
      <c r="L31" s="264"/>
      <c r="M31" s="267" t="s">
        <v>65</v>
      </c>
      <c r="N31" s="283" t="s">
        <v>61</v>
      </c>
      <c r="O31" s="283"/>
      <c r="P31" s="283"/>
      <c r="Q31" s="283"/>
      <c r="R31" s="274" t="str">
        <f>'[1]DATA SKP'!E20</f>
        <v>Kabid Praswil dan Tata Ruang</v>
      </c>
      <c r="S31" s="284"/>
      <c r="T31" s="284"/>
      <c r="U31" s="285"/>
    </row>
    <row r="32" spans="1:23" ht="30" customHeight="1" x14ac:dyDescent="0.2">
      <c r="A32" s="254"/>
      <c r="B32" s="251"/>
      <c r="C32" s="251"/>
      <c r="D32" s="251"/>
      <c r="E32" s="251"/>
      <c r="F32" s="251"/>
      <c r="G32" s="251"/>
      <c r="H32" s="268" t="s">
        <v>233</v>
      </c>
      <c r="I32" s="319" t="str">
        <f>'[1]DATA SKP'!E18</f>
        <v>1974106 199803 2 006</v>
      </c>
      <c r="J32" s="324"/>
      <c r="L32" s="269"/>
      <c r="M32" s="267" t="s">
        <v>66</v>
      </c>
      <c r="N32" s="283" t="s">
        <v>62</v>
      </c>
      <c r="O32" s="283"/>
      <c r="P32" s="283"/>
      <c r="Q32" s="283"/>
      <c r="R32" s="274" t="str">
        <f>'[1]DATA SKP'!E21</f>
        <v>Bappeda Kabupaten Pasuruan</v>
      </c>
      <c r="S32" s="284"/>
      <c r="T32" s="284"/>
      <c r="U32" s="285"/>
    </row>
    <row r="33" spans="1:21" ht="30.75" customHeight="1" x14ac:dyDescent="0.2">
      <c r="A33" s="256"/>
      <c r="B33" s="333"/>
      <c r="C33" s="333"/>
      <c r="D33" s="333"/>
      <c r="E33" s="333"/>
      <c r="F33" s="333"/>
      <c r="G33" s="257"/>
      <c r="H33" s="289"/>
      <c r="I33" s="289"/>
      <c r="J33" s="290"/>
      <c r="L33" s="251"/>
      <c r="M33" s="291"/>
      <c r="N33" s="241"/>
      <c r="O33" s="241"/>
      <c r="P33" s="241"/>
      <c r="Q33" s="241"/>
      <c r="R33" s="292"/>
      <c r="S33" s="292"/>
      <c r="T33" s="292"/>
      <c r="U33" s="292"/>
    </row>
    <row r="34" spans="1:21" ht="30" customHeight="1" x14ac:dyDescent="0.2">
      <c r="A34" s="293" t="s">
        <v>96</v>
      </c>
      <c r="B34" s="328" t="s">
        <v>70</v>
      </c>
      <c r="C34" s="329"/>
      <c r="D34" s="329"/>
      <c r="E34" s="329"/>
      <c r="F34" s="329"/>
      <c r="G34" s="329"/>
      <c r="H34" s="329"/>
      <c r="I34" s="330"/>
      <c r="J34" s="294" t="s">
        <v>79</v>
      </c>
      <c r="K34" s="295"/>
      <c r="L34" s="296" t="s">
        <v>76</v>
      </c>
      <c r="M34" s="248" t="s">
        <v>83</v>
      </c>
      <c r="N34" s="248"/>
      <c r="O34" s="248"/>
      <c r="P34" s="248"/>
      <c r="Q34" s="248"/>
      <c r="R34" s="248"/>
      <c r="S34" s="248"/>
      <c r="T34" s="248"/>
      <c r="U34" s="249"/>
    </row>
    <row r="35" spans="1:21" x14ac:dyDescent="0.2">
      <c r="A35" s="250"/>
      <c r="B35" s="334" t="s">
        <v>71</v>
      </c>
      <c r="C35" s="329" t="s">
        <v>99</v>
      </c>
      <c r="D35" s="329"/>
      <c r="E35" s="329"/>
      <c r="F35" s="329"/>
      <c r="G35" s="329"/>
      <c r="H35" s="336" t="e">
        <f>PENGUKURAN!R14</f>
        <v>#REF!</v>
      </c>
      <c r="I35" s="330" t="s">
        <v>97</v>
      </c>
      <c r="J35" s="339" t="e">
        <f>H35*60%</f>
        <v>#REF!</v>
      </c>
      <c r="K35" s="52"/>
      <c r="L35" s="254"/>
      <c r="M35" s="251"/>
      <c r="N35" s="251"/>
      <c r="O35" s="251"/>
      <c r="P35" s="251"/>
      <c r="Q35" s="251"/>
      <c r="R35" s="251"/>
      <c r="S35" s="251"/>
      <c r="T35" s="251"/>
      <c r="U35" s="252"/>
    </row>
    <row r="36" spans="1:21" x14ac:dyDescent="0.2">
      <c r="A36" s="250"/>
      <c r="B36" s="335"/>
      <c r="C36" s="314"/>
      <c r="D36" s="314"/>
      <c r="E36" s="314"/>
      <c r="F36" s="314"/>
      <c r="G36" s="314"/>
      <c r="H36" s="337"/>
      <c r="I36" s="338"/>
      <c r="J36" s="340"/>
      <c r="K36" s="52"/>
      <c r="L36" s="254"/>
      <c r="M36" s="251"/>
      <c r="N36" s="251"/>
      <c r="O36" s="251"/>
      <c r="P36" s="251"/>
      <c r="Q36" s="251"/>
      <c r="R36" s="251"/>
      <c r="S36" s="251"/>
      <c r="T36" s="251"/>
      <c r="U36" s="252"/>
    </row>
    <row r="37" spans="1:21" ht="26.25" customHeight="1" x14ac:dyDescent="0.2">
      <c r="A37" s="250"/>
      <c r="B37" s="334" t="s">
        <v>63</v>
      </c>
      <c r="C37" s="346" t="s">
        <v>78</v>
      </c>
      <c r="D37" s="347"/>
      <c r="E37" s="267" t="s">
        <v>72</v>
      </c>
      <c r="F37" s="297" t="s">
        <v>44</v>
      </c>
      <c r="G37" s="297"/>
      <c r="H37" s="298">
        <f>'PERILAKU KERJA'!H12</f>
        <v>78</v>
      </c>
      <c r="I37" s="299" t="s">
        <v>235</v>
      </c>
      <c r="J37" s="300"/>
      <c r="K37" s="52"/>
      <c r="L37" s="254"/>
      <c r="M37" s="251"/>
      <c r="N37" s="251"/>
      <c r="O37" s="251"/>
      <c r="P37" s="251"/>
      <c r="Q37" s="251"/>
      <c r="R37" s="251"/>
      <c r="S37" s="251"/>
      <c r="T37" s="251"/>
      <c r="U37" s="252"/>
    </row>
    <row r="38" spans="1:21" ht="26.25" customHeight="1" x14ac:dyDescent="0.2">
      <c r="A38" s="250"/>
      <c r="B38" s="345"/>
      <c r="C38" s="348"/>
      <c r="D38" s="349"/>
      <c r="E38" s="267" t="s">
        <v>73</v>
      </c>
      <c r="F38" s="316" t="s">
        <v>45</v>
      </c>
      <c r="G38" s="317"/>
      <c r="H38" s="298">
        <f>'PERILAKU KERJA'!H13</f>
        <v>79</v>
      </c>
      <c r="I38" s="294" t="s">
        <v>235</v>
      </c>
      <c r="J38" s="300"/>
      <c r="K38" s="52"/>
      <c r="L38" s="254"/>
      <c r="M38" s="251"/>
      <c r="N38" s="251"/>
      <c r="O38" s="251"/>
      <c r="P38" s="251"/>
      <c r="Q38" s="251"/>
      <c r="R38" s="251"/>
      <c r="S38" s="251"/>
      <c r="T38" s="251"/>
      <c r="U38" s="252"/>
    </row>
    <row r="39" spans="1:21" ht="26.25" customHeight="1" x14ac:dyDescent="0.2">
      <c r="A39" s="250"/>
      <c r="B39" s="345"/>
      <c r="C39" s="348"/>
      <c r="D39" s="349"/>
      <c r="E39" s="267" t="s">
        <v>74</v>
      </c>
      <c r="F39" s="316" t="s">
        <v>46</v>
      </c>
      <c r="G39" s="317"/>
      <c r="H39" s="298">
        <f>'PERILAKU KERJA'!H14</f>
        <v>79</v>
      </c>
      <c r="I39" s="294" t="s">
        <v>235</v>
      </c>
      <c r="J39" s="300"/>
      <c r="K39" s="52"/>
      <c r="L39" s="254"/>
      <c r="M39" s="251"/>
      <c r="N39" s="251"/>
      <c r="O39" s="251"/>
      <c r="P39" s="251"/>
      <c r="Q39" s="251"/>
      <c r="R39" s="251"/>
      <c r="S39" s="251"/>
      <c r="T39" s="251"/>
      <c r="U39" s="252"/>
    </row>
    <row r="40" spans="1:21" ht="26.25" customHeight="1" x14ac:dyDescent="0.2">
      <c r="A40" s="250"/>
      <c r="B40" s="345"/>
      <c r="C40" s="348"/>
      <c r="D40" s="349"/>
      <c r="E40" s="267">
        <v>4</v>
      </c>
      <c r="F40" s="316" t="s">
        <v>47</v>
      </c>
      <c r="G40" s="317"/>
      <c r="H40" s="298">
        <f>'PERILAKU KERJA'!H15</f>
        <v>78</v>
      </c>
      <c r="I40" s="294" t="s">
        <v>235</v>
      </c>
      <c r="J40" s="300"/>
      <c r="K40" s="52"/>
      <c r="L40" s="254"/>
      <c r="M40" s="251"/>
      <c r="N40" s="251"/>
      <c r="O40" s="251"/>
      <c r="P40" s="251"/>
      <c r="Q40" s="251"/>
      <c r="R40" s="251"/>
      <c r="S40" s="251"/>
      <c r="T40" s="251"/>
      <c r="U40" s="252"/>
    </row>
    <row r="41" spans="1:21" ht="26.25" customHeight="1" x14ac:dyDescent="0.2">
      <c r="A41" s="250"/>
      <c r="B41" s="345"/>
      <c r="C41" s="348"/>
      <c r="D41" s="349"/>
      <c r="E41" s="267" t="s">
        <v>75</v>
      </c>
      <c r="F41" s="316" t="s">
        <v>48</v>
      </c>
      <c r="G41" s="317"/>
      <c r="H41" s="298">
        <f>'PERILAKU KERJA'!H16</f>
        <v>78</v>
      </c>
      <c r="I41" s="294" t="s">
        <v>235</v>
      </c>
      <c r="J41" s="300"/>
      <c r="K41" s="52"/>
      <c r="L41" s="254"/>
      <c r="M41" s="251"/>
      <c r="N41" s="251"/>
      <c r="O41" s="251"/>
      <c r="P41" s="251"/>
      <c r="Q41" s="251"/>
      <c r="R41" s="251"/>
      <c r="S41" s="251"/>
      <c r="T41" s="251"/>
      <c r="U41" s="252"/>
    </row>
    <row r="42" spans="1:21" ht="26.25" customHeight="1" x14ac:dyDescent="0.2">
      <c r="A42" s="250"/>
      <c r="B42" s="345"/>
      <c r="C42" s="348"/>
      <c r="D42" s="349"/>
      <c r="E42" s="267" t="s">
        <v>76</v>
      </c>
      <c r="F42" s="316" t="s">
        <v>49</v>
      </c>
      <c r="G42" s="317"/>
      <c r="H42" s="298" t="str">
        <f>'PERILAKU KERJA'!H17</f>
        <v>-</v>
      </c>
      <c r="I42" s="302" t="s">
        <v>236</v>
      </c>
      <c r="J42" s="300"/>
      <c r="K42" s="52"/>
      <c r="L42" s="254"/>
      <c r="M42" s="251"/>
      <c r="N42" s="251"/>
      <c r="O42" s="251"/>
      <c r="P42" s="251"/>
      <c r="Q42" s="251"/>
      <c r="R42" s="251"/>
      <c r="S42" s="251"/>
      <c r="T42" s="251"/>
      <c r="U42" s="252"/>
    </row>
    <row r="43" spans="1:21" ht="26.25" customHeight="1" x14ac:dyDescent="0.2">
      <c r="A43" s="250"/>
      <c r="B43" s="345"/>
      <c r="C43" s="348"/>
      <c r="D43" s="349"/>
      <c r="E43" s="315" t="s">
        <v>51</v>
      </c>
      <c r="F43" s="316"/>
      <c r="G43" s="317"/>
      <c r="H43" s="303">
        <f>'PERILAKU KERJA'!H18</f>
        <v>392</v>
      </c>
      <c r="I43" s="302">
        <v>0</v>
      </c>
      <c r="J43" s="300"/>
      <c r="K43" s="52"/>
      <c r="L43" s="254"/>
      <c r="M43" s="251"/>
      <c r="N43" s="251"/>
      <c r="O43" s="251"/>
      <c r="P43" s="251"/>
      <c r="Q43" s="251"/>
      <c r="R43" s="251"/>
      <c r="S43" s="251"/>
      <c r="T43" s="251"/>
      <c r="U43" s="252"/>
    </row>
    <row r="44" spans="1:21" ht="26.25" customHeight="1" x14ac:dyDescent="0.2">
      <c r="A44" s="250"/>
      <c r="B44" s="345"/>
      <c r="C44" s="348"/>
      <c r="D44" s="349"/>
      <c r="E44" s="315" t="s">
        <v>52</v>
      </c>
      <c r="F44" s="316"/>
      <c r="G44" s="317"/>
      <c r="H44" s="304">
        <f>'PERILAKU KERJA'!H19</f>
        <v>78.400000000000006</v>
      </c>
      <c r="I44" s="293" t="s">
        <v>235</v>
      </c>
      <c r="J44" s="300"/>
      <c r="K44" s="52"/>
      <c r="L44" s="254"/>
      <c r="M44" s="251"/>
      <c r="N44" s="251"/>
      <c r="O44" s="251"/>
      <c r="P44" s="251"/>
      <c r="Q44" s="251"/>
      <c r="R44" s="251"/>
      <c r="S44" s="251"/>
      <c r="T44" s="251"/>
      <c r="U44" s="252"/>
    </row>
    <row r="45" spans="1:21" ht="26.25" customHeight="1" x14ac:dyDescent="0.2">
      <c r="A45" s="305"/>
      <c r="B45" s="335"/>
      <c r="C45" s="350"/>
      <c r="D45" s="351"/>
      <c r="E45" s="306" t="s">
        <v>77</v>
      </c>
      <c r="F45" s="307"/>
      <c r="G45" s="307"/>
      <c r="H45" s="308">
        <f>H44</f>
        <v>78.400000000000006</v>
      </c>
      <c r="I45" s="276" t="s">
        <v>98</v>
      </c>
      <c r="J45" s="301">
        <f>H45*40%</f>
        <v>31.360000000000003</v>
      </c>
      <c r="K45" s="52"/>
      <c r="L45" s="254"/>
      <c r="M45" s="251"/>
      <c r="N45" s="251"/>
      <c r="O45" s="251"/>
      <c r="P45" s="251"/>
      <c r="Q45" s="251"/>
      <c r="R45" s="251"/>
      <c r="S45" s="251"/>
      <c r="T45" s="251"/>
      <c r="U45" s="252"/>
    </row>
    <row r="46" spans="1:21" ht="26.25" customHeight="1" x14ac:dyDescent="0.2">
      <c r="A46" s="334" t="s">
        <v>80</v>
      </c>
      <c r="B46" s="341"/>
      <c r="C46" s="341"/>
      <c r="D46" s="341"/>
      <c r="E46" s="341"/>
      <c r="F46" s="341"/>
      <c r="G46" s="341"/>
      <c r="H46" s="341"/>
      <c r="I46" s="342"/>
      <c r="J46" s="304" t="e">
        <f>J35+J45</f>
        <v>#REF!</v>
      </c>
      <c r="K46" s="52"/>
      <c r="L46" s="254"/>
      <c r="M46" s="251"/>
      <c r="N46" s="251"/>
      <c r="O46" s="251"/>
      <c r="P46" s="251"/>
      <c r="Q46" s="251"/>
      <c r="R46" s="251"/>
      <c r="S46" s="251"/>
      <c r="T46" s="251"/>
      <c r="U46" s="252"/>
    </row>
    <row r="47" spans="1:21" ht="26.25" customHeight="1" x14ac:dyDescent="0.2">
      <c r="A47" s="335"/>
      <c r="B47" s="343"/>
      <c r="C47" s="343"/>
      <c r="D47" s="343"/>
      <c r="E47" s="343"/>
      <c r="F47" s="343"/>
      <c r="G47" s="343"/>
      <c r="H47" s="343"/>
      <c r="I47" s="344"/>
      <c r="J47" s="309" t="s">
        <v>235</v>
      </c>
      <c r="K47" s="52"/>
      <c r="L47" s="254"/>
      <c r="M47" s="251"/>
      <c r="N47" s="251"/>
      <c r="O47" s="251"/>
      <c r="P47" s="251"/>
      <c r="Q47" s="251"/>
      <c r="R47" s="251"/>
      <c r="S47" s="251"/>
      <c r="T47" s="251"/>
      <c r="U47" s="252"/>
    </row>
    <row r="48" spans="1:21" x14ac:dyDescent="0.2">
      <c r="A48" s="246" t="s">
        <v>75</v>
      </c>
      <c r="B48" s="247" t="s">
        <v>81</v>
      </c>
      <c r="C48" s="247"/>
      <c r="D48" s="247"/>
      <c r="E48" s="247"/>
      <c r="F48" s="247"/>
      <c r="G48" s="247"/>
      <c r="H48" s="247"/>
      <c r="I48" s="247"/>
      <c r="J48" s="310"/>
      <c r="K48" s="52"/>
      <c r="L48" s="254"/>
      <c r="M48" s="251"/>
      <c r="N48" s="251"/>
      <c r="O48" s="251"/>
      <c r="P48" s="251"/>
      <c r="Q48" s="251"/>
      <c r="R48" s="251"/>
      <c r="S48" s="251"/>
      <c r="T48" s="251"/>
      <c r="U48" s="252"/>
    </row>
    <row r="49" spans="1:21" x14ac:dyDescent="0.2">
      <c r="A49" s="250"/>
      <c r="B49" s="52" t="s">
        <v>82</v>
      </c>
      <c r="C49" s="52"/>
      <c r="D49" s="52"/>
      <c r="E49" s="52"/>
      <c r="F49" s="52"/>
      <c r="G49" s="52"/>
      <c r="H49" s="52"/>
      <c r="I49" s="52"/>
      <c r="J49" s="300"/>
      <c r="K49" s="52"/>
      <c r="L49" s="254"/>
      <c r="M49" s="251"/>
      <c r="N49" s="251"/>
      <c r="O49" s="251"/>
      <c r="P49" s="251"/>
      <c r="Q49" s="251"/>
      <c r="R49" s="251"/>
      <c r="S49" s="251"/>
      <c r="T49" s="251"/>
      <c r="U49" s="252"/>
    </row>
    <row r="50" spans="1:21" x14ac:dyDescent="0.2">
      <c r="A50" s="250"/>
      <c r="B50" s="52"/>
      <c r="C50" s="52"/>
      <c r="D50" s="52"/>
      <c r="E50" s="52"/>
      <c r="F50" s="52"/>
      <c r="G50" s="52"/>
      <c r="H50" s="52"/>
      <c r="I50" s="52"/>
      <c r="J50" s="300"/>
      <c r="K50" s="52"/>
      <c r="L50" s="254"/>
      <c r="M50" s="251"/>
      <c r="N50" s="251"/>
      <c r="O50" s="251"/>
      <c r="P50" s="251"/>
      <c r="Q50" s="251"/>
      <c r="R50" s="251"/>
      <c r="S50" s="251"/>
      <c r="T50" s="251"/>
      <c r="U50" s="252"/>
    </row>
    <row r="51" spans="1:21" x14ac:dyDescent="0.2">
      <c r="A51" s="250"/>
      <c r="B51" s="52"/>
      <c r="C51" s="52"/>
      <c r="D51" s="52"/>
      <c r="E51" s="52"/>
      <c r="F51" s="52"/>
      <c r="G51" s="52"/>
      <c r="H51" s="52"/>
      <c r="I51" s="52"/>
      <c r="J51" s="300"/>
      <c r="K51" s="52"/>
      <c r="L51" s="254"/>
      <c r="M51" s="251"/>
      <c r="N51" s="251"/>
      <c r="O51" s="251"/>
      <c r="P51" s="251"/>
      <c r="Q51" s="251"/>
      <c r="R51" s="251"/>
      <c r="S51" s="251"/>
      <c r="T51" s="251"/>
      <c r="U51" s="252"/>
    </row>
    <row r="52" spans="1:21" x14ac:dyDescent="0.2">
      <c r="A52" s="250"/>
      <c r="B52" s="52"/>
      <c r="C52" s="52"/>
      <c r="D52" s="52"/>
      <c r="E52" s="52"/>
      <c r="F52" s="52"/>
      <c r="G52" s="52"/>
      <c r="H52" s="52"/>
      <c r="I52" s="52"/>
      <c r="J52" s="300"/>
      <c r="K52" s="52"/>
      <c r="L52" s="254"/>
      <c r="M52" s="251"/>
      <c r="N52" s="251"/>
      <c r="O52" s="251"/>
      <c r="P52" s="251"/>
      <c r="Q52" s="251"/>
      <c r="R52" s="251"/>
      <c r="S52" s="251"/>
      <c r="T52" s="251"/>
      <c r="U52" s="252"/>
    </row>
    <row r="53" spans="1:21" x14ac:dyDescent="0.2">
      <c r="A53" s="250"/>
      <c r="B53" s="52"/>
      <c r="C53" s="52"/>
      <c r="D53" s="52"/>
      <c r="E53" s="52"/>
      <c r="F53" s="52"/>
      <c r="G53" s="52"/>
      <c r="H53" s="52"/>
      <c r="I53" s="52"/>
      <c r="J53" s="300"/>
      <c r="K53" s="52"/>
      <c r="L53" s="254"/>
      <c r="M53" s="251"/>
      <c r="N53" s="251"/>
      <c r="O53" s="251"/>
      <c r="P53" s="251"/>
      <c r="Q53" s="251"/>
      <c r="R53" s="251"/>
      <c r="S53" s="251"/>
      <c r="T53" s="251" t="s">
        <v>282</v>
      </c>
      <c r="U53" s="252"/>
    </row>
    <row r="54" spans="1:21" x14ac:dyDescent="0.2">
      <c r="A54" s="250"/>
      <c r="B54" s="52"/>
      <c r="C54" s="52"/>
      <c r="D54" s="52"/>
      <c r="E54" s="52"/>
      <c r="F54" s="52"/>
      <c r="G54" s="52"/>
      <c r="H54" s="52"/>
      <c r="I54" s="52"/>
      <c r="J54" s="300"/>
      <c r="K54" s="52"/>
      <c r="L54" s="256"/>
      <c r="M54" s="257"/>
      <c r="N54" s="257"/>
      <c r="O54" s="257"/>
      <c r="P54" s="257"/>
      <c r="Q54" s="257"/>
      <c r="R54" s="257"/>
      <c r="S54" s="257"/>
      <c r="T54" s="257"/>
      <c r="U54" s="258"/>
    </row>
    <row r="55" spans="1:21" ht="30" customHeight="1" x14ac:dyDescent="0.2">
      <c r="A55" s="250"/>
      <c r="B55" s="52"/>
      <c r="C55" s="52"/>
      <c r="D55" s="52"/>
      <c r="E55" s="52"/>
      <c r="F55" s="52"/>
      <c r="G55" s="52"/>
      <c r="H55" s="52"/>
      <c r="I55" s="52"/>
      <c r="J55" s="300"/>
      <c r="K55" s="52"/>
      <c r="L55" s="296" t="s">
        <v>95</v>
      </c>
      <c r="M55" s="248" t="s">
        <v>287</v>
      </c>
      <c r="N55" s="248"/>
      <c r="O55" s="248"/>
      <c r="P55" s="248"/>
      <c r="Q55" s="248"/>
      <c r="R55" s="248"/>
      <c r="S55" s="248"/>
      <c r="T55" s="248"/>
      <c r="U55" s="249"/>
    </row>
    <row r="56" spans="1:21" x14ac:dyDescent="0.2">
      <c r="A56" s="250"/>
      <c r="B56" s="52"/>
      <c r="C56" s="52"/>
      <c r="D56" s="52"/>
      <c r="E56" s="52"/>
      <c r="F56" s="52"/>
      <c r="G56" s="52"/>
      <c r="H56" s="52"/>
      <c r="I56" s="52"/>
      <c r="J56" s="300"/>
      <c r="K56" s="52"/>
      <c r="L56" s="254"/>
      <c r="M56" s="251"/>
      <c r="N56" s="251"/>
      <c r="O56" s="251"/>
      <c r="P56" s="251"/>
      <c r="Q56" s="251"/>
      <c r="R56" s="251"/>
      <c r="S56" s="251"/>
      <c r="T56" s="251"/>
      <c r="U56" s="252"/>
    </row>
    <row r="57" spans="1:21" x14ac:dyDescent="0.2">
      <c r="A57" s="250"/>
      <c r="B57" s="52"/>
      <c r="C57" s="52"/>
      <c r="D57" s="52"/>
      <c r="E57" s="52"/>
      <c r="F57" s="52"/>
      <c r="G57" s="52"/>
      <c r="H57" s="52"/>
      <c r="I57" s="52"/>
      <c r="J57" s="300"/>
      <c r="K57" s="52"/>
      <c r="L57" s="254"/>
      <c r="M57" s="251"/>
      <c r="N57" s="251"/>
      <c r="O57" s="251"/>
      <c r="P57" s="251"/>
      <c r="Q57" s="251"/>
      <c r="R57" s="251"/>
      <c r="S57" s="251"/>
      <c r="T57" s="251"/>
      <c r="U57" s="252"/>
    </row>
    <row r="58" spans="1:21" x14ac:dyDescent="0.2">
      <c r="A58" s="250"/>
      <c r="B58" s="52"/>
      <c r="C58" s="52"/>
      <c r="D58" s="52"/>
      <c r="E58" s="52"/>
      <c r="F58" s="52"/>
      <c r="G58" s="52"/>
      <c r="H58" s="52"/>
      <c r="I58" s="52"/>
      <c r="J58" s="300"/>
      <c r="K58" s="52"/>
      <c r="L58" s="254"/>
      <c r="M58" s="251"/>
      <c r="N58" s="251"/>
      <c r="O58" s="251"/>
      <c r="P58" s="251"/>
      <c r="Q58" s="251"/>
      <c r="R58" s="251"/>
      <c r="S58" s="251"/>
      <c r="T58" s="251"/>
      <c r="U58" s="252"/>
    </row>
    <row r="59" spans="1:21" x14ac:dyDescent="0.2">
      <c r="A59" s="250"/>
      <c r="B59" s="52"/>
      <c r="C59" s="52"/>
      <c r="D59" s="52"/>
      <c r="E59" s="52"/>
      <c r="F59" s="52"/>
      <c r="G59" s="52"/>
      <c r="H59" s="52"/>
      <c r="I59" s="52"/>
      <c r="J59" s="300"/>
      <c r="K59" s="52"/>
      <c r="L59" s="254"/>
      <c r="M59" s="251"/>
      <c r="N59" s="251"/>
      <c r="O59" s="251"/>
      <c r="P59" s="251"/>
      <c r="Q59" s="251"/>
      <c r="R59" s="251"/>
      <c r="S59" s="251"/>
      <c r="T59" s="251"/>
      <c r="U59" s="252"/>
    </row>
    <row r="60" spans="1:21" x14ac:dyDescent="0.2">
      <c r="A60" s="250"/>
      <c r="B60" s="52"/>
      <c r="C60" s="52"/>
      <c r="D60" s="52"/>
      <c r="E60" s="52"/>
      <c r="F60" s="52"/>
      <c r="G60" s="52"/>
      <c r="H60" s="52"/>
      <c r="I60" s="52"/>
      <c r="J60" s="300"/>
      <c r="K60" s="52"/>
      <c r="L60" s="254"/>
      <c r="M60" s="251"/>
      <c r="N60" s="251"/>
      <c r="O60" s="251"/>
      <c r="P60" s="251"/>
      <c r="Q60" s="251"/>
      <c r="R60" s="251"/>
      <c r="S60" s="251"/>
      <c r="T60" s="251"/>
      <c r="U60" s="252"/>
    </row>
    <row r="61" spans="1:21" x14ac:dyDescent="0.2">
      <c r="A61" s="250"/>
      <c r="B61" s="52"/>
      <c r="C61" s="52"/>
      <c r="D61" s="52"/>
      <c r="E61" s="52"/>
      <c r="F61" s="52"/>
      <c r="G61" s="52"/>
      <c r="H61" s="52"/>
      <c r="I61" s="52"/>
      <c r="J61" s="300"/>
      <c r="K61" s="52"/>
      <c r="L61" s="254"/>
      <c r="M61" s="251"/>
      <c r="N61" s="251"/>
      <c r="O61" s="251"/>
      <c r="P61" s="251"/>
      <c r="Q61" s="251"/>
      <c r="R61" s="251"/>
      <c r="S61" s="251"/>
      <c r="T61" s="251"/>
      <c r="U61" s="252"/>
    </row>
    <row r="62" spans="1:21" x14ac:dyDescent="0.2">
      <c r="A62" s="250"/>
      <c r="B62" s="52"/>
      <c r="C62" s="52"/>
      <c r="D62" s="52"/>
      <c r="E62" s="52"/>
      <c r="F62" s="52"/>
      <c r="G62" s="52"/>
      <c r="H62" s="52"/>
      <c r="I62" s="52"/>
      <c r="J62" s="300"/>
      <c r="K62" s="52"/>
      <c r="L62" s="254"/>
      <c r="M62" s="251"/>
      <c r="N62" s="251"/>
      <c r="O62" s="251"/>
      <c r="P62" s="251"/>
      <c r="Q62" s="251"/>
      <c r="R62" s="251"/>
      <c r="S62" s="251"/>
      <c r="T62" s="251"/>
      <c r="U62" s="252"/>
    </row>
    <row r="63" spans="1:21" x14ac:dyDescent="0.2">
      <c r="A63" s="250"/>
      <c r="B63" s="52"/>
      <c r="C63" s="52"/>
      <c r="D63" s="52"/>
      <c r="E63" s="52"/>
      <c r="F63" s="52"/>
      <c r="G63" s="52"/>
      <c r="H63" s="52"/>
      <c r="I63" s="52"/>
      <c r="J63" s="300"/>
      <c r="K63" s="52"/>
      <c r="L63" s="254"/>
      <c r="M63" s="251"/>
      <c r="N63" s="251"/>
      <c r="O63" s="251"/>
      <c r="P63" s="251"/>
      <c r="Q63" s="251"/>
      <c r="R63" s="251"/>
      <c r="S63" s="251"/>
      <c r="T63" s="251"/>
      <c r="U63" s="252"/>
    </row>
    <row r="64" spans="1:21" x14ac:dyDescent="0.2">
      <c r="A64" s="250"/>
      <c r="B64" s="52"/>
      <c r="C64" s="52"/>
      <c r="D64" s="52"/>
      <c r="E64" s="52"/>
      <c r="F64" s="52"/>
      <c r="G64" s="52"/>
      <c r="H64" s="52"/>
      <c r="I64" s="52"/>
      <c r="J64" s="300"/>
      <c r="K64" s="52"/>
      <c r="L64" s="254"/>
      <c r="M64" s="251"/>
      <c r="N64" s="251"/>
      <c r="O64" s="251"/>
      <c r="P64" s="251"/>
      <c r="Q64" s="251"/>
      <c r="R64" s="251"/>
      <c r="S64" s="251"/>
      <c r="T64" s="251"/>
      <c r="U64" s="252"/>
    </row>
    <row r="65" spans="1:21" x14ac:dyDescent="0.2">
      <c r="A65" s="250"/>
      <c r="B65" s="52"/>
      <c r="C65" s="52"/>
      <c r="D65" s="52"/>
      <c r="E65" s="52"/>
      <c r="F65" s="52"/>
      <c r="G65" s="52"/>
      <c r="H65" s="52"/>
      <c r="I65" s="52"/>
      <c r="J65" s="300"/>
      <c r="K65" s="52"/>
      <c r="L65" s="254"/>
      <c r="M65" s="251"/>
      <c r="N65" s="251"/>
      <c r="O65" s="251"/>
      <c r="P65" s="251"/>
      <c r="Q65" s="251"/>
      <c r="R65" s="251"/>
      <c r="S65" s="251"/>
      <c r="T65" s="251"/>
      <c r="U65" s="252"/>
    </row>
    <row r="66" spans="1:21" x14ac:dyDescent="0.2">
      <c r="A66" s="250"/>
      <c r="B66" s="52"/>
      <c r="C66" s="52"/>
      <c r="D66" s="52"/>
      <c r="E66" s="52"/>
      <c r="F66" s="52"/>
      <c r="G66" s="52"/>
      <c r="H66" s="52"/>
      <c r="I66" s="52"/>
      <c r="J66" s="300"/>
      <c r="K66" s="52"/>
      <c r="L66" s="254"/>
      <c r="M66" s="251"/>
      <c r="N66" s="251"/>
      <c r="O66" s="251"/>
      <c r="P66" s="251"/>
      <c r="Q66" s="251"/>
      <c r="R66" s="251"/>
      <c r="S66" s="251"/>
      <c r="T66" s="251"/>
      <c r="U66" s="252"/>
    </row>
    <row r="67" spans="1:21" x14ac:dyDescent="0.2">
      <c r="A67" s="250"/>
      <c r="B67" s="52"/>
      <c r="C67" s="52"/>
      <c r="D67" s="52"/>
      <c r="E67" s="52"/>
      <c r="F67" s="52"/>
      <c r="G67" s="52"/>
      <c r="H67" s="52"/>
      <c r="I67" s="52"/>
      <c r="J67" s="300"/>
      <c r="K67" s="52"/>
      <c r="L67" s="254"/>
      <c r="M67" s="251"/>
      <c r="N67" s="251"/>
      <c r="O67" s="251"/>
      <c r="P67" s="251"/>
      <c r="Q67" s="251"/>
      <c r="R67" s="251"/>
      <c r="S67" s="251"/>
      <c r="T67" s="251"/>
      <c r="U67" s="252"/>
    </row>
    <row r="68" spans="1:21" x14ac:dyDescent="0.2">
      <c r="A68" s="250"/>
      <c r="B68" s="52"/>
      <c r="C68" s="52"/>
      <c r="D68" s="52"/>
      <c r="E68" s="52"/>
      <c r="F68" s="52"/>
      <c r="G68" s="52"/>
      <c r="H68" s="52"/>
      <c r="I68" s="52"/>
      <c r="J68" s="300"/>
      <c r="K68" s="52"/>
      <c r="L68" s="254"/>
      <c r="M68" s="251"/>
      <c r="N68" s="251"/>
      <c r="O68" s="251"/>
      <c r="P68" s="251"/>
      <c r="Q68" s="251"/>
      <c r="R68" s="251"/>
      <c r="S68" s="251"/>
      <c r="T68" s="251"/>
      <c r="U68" s="252"/>
    </row>
    <row r="69" spans="1:21" x14ac:dyDescent="0.2">
      <c r="A69" s="250"/>
      <c r="B69" s="52"/>
      <c r="C69" s="52"/>
      <c r="D69" s="52"/>
      <c r="E69" s="52"/>
      <c r="F69" s="52"/>
      <c r="G69" s="52"/>
      <c r="H69" s="52"/>
      <c r="I69" s="251" t="s">
        <v>282</v>
      </c>
      <c r="J69" s="300"/>
      <c r="K69" s="52"/>
      <c r="L69" s="254"/>
      <c r="M69" s="251"/>
      <c r="N69" s="251"/>
      <c r="O69" s="251"/>
      <c r="P69" s="251"/>
      <c r="Q69" s="251"/>
      <c r="R69" s="251"/>
      <c r="S69" s="251"/>
      <c r="T69" s="251"/>
      <c r="U69" s="252"/>
    </row>
    <row r="70" spans="1:21" x14ac:dyDescent="0.2">
      <c r="A70" s="250"/>
      <c r="B70" s="52"/>
      <c r="C70" s="52"/>
      <c r="D70" s="52"/>
      <c r="E70" s="52"/>
      <c r="F70" s="52"/>
      <c r="G70" s="52"/>
      <c r="H70" s="52"/>
      <c r="I70" s="52"/>
      <c r="J70" s="300"/>
      <c r="K70" s="52"/>
      <c r="L70" s="254"/>
      <c r="M70" s="251"/>
      <c r="N70" s="251"/>
      <c r="O70" s="251"/>
      <c r="P70" s="251"/>
      <c r="Q70" s="251"/>
      <c r="R70" s="251"/>
      <c r="S70" s="251"/>
      <c r="T70" s="251"/>
      <c r="U70" s="252"/>
    </row>
    <row r="71" spans="1:21" x14ac:dyDescent="0.2">
      <c r="A71" s="250"/>
      <c r="B71" s="52"/>
      <c r="C71" s="52"/>
      <c r="D71" s="52"/>
      <c r="E71" s="52"/>
      <c r="F71" s="52"/>
      <c r="G71" s="52"/>
      <c r="H71" s="52"/>
      <c r="I71" s="52"/>
      <c r="J71" s="300"/>
      <c r="K71" s="52"/>
      <c r="L71" s="254"/>
      <c r="M71" s="251"/>
      <c r="N71" s="251"/>
      <c r="O71" s="251"/>
      <c r="P71" s="251"/>
      <c r="Q71" s="251"/>
      <c r="R71" s="251"/>
      <c r="S71" s="251"/>
      <c r="T71" s="251"/>
      <c r="U71" s="252"/>
    </row>
    <row r="72" spans="1:21" x14ac:dyDescent="0.2">
      <c r="A72" s="254"/>
      <c r="B72" s="251"/>
      <c r="C72" s="251"/>
      <c r="D72" s="251"/>
      <c r="E72" s="251"/>
      <c r="F72" s="251"/>
      <c r="G72" s="251"/>
      <c r="H72" s="251"/>
      <c r="I72" s="251"/>
      <c r="J72" s="252"/>
      <c r="K72" s="52"/>
      <c r="L72" s="254"/>
      <c r="M72" s="251"/>
      <c r="N72" s="251"/>
      <c r="O72" s="251"/>
      <c r="P72" s="251"/>
      <c r="Q72" s="251"/>
      <c r="R72" s="251"/>
      <c r="S72" s="251"/>
      <c r="T72" s="251"/>
      <c r="U72" s="252"/>
    </row>
    <row r="73" spans="1:21" x14ac:dyDescent="0.2">
      <c r="A73" s="254"/>
      <c r="B73" s="251"/>
      <c r="C73" s="251"/>
      <c r="D73" s="251"/>
      <c r="E73" s="251"/>
      <c r="F73" s="251"/>
      <c r="G73" s="251"/>
      <c r="H73" s="251"/>
      <c r="I73" s="251"/>
      <c r="J73" s="252"/>
      <c r="K73" s="52"/>
      <c r="L73" s="254"/>
      <c r="M73" s="251"/>
      <c r="N73" s="251"/>
      <c r="O73" s="251"/>
      <c r="P73" s="251"/>
      <c r="Q73" s="251"/>
      <c r="R73" s="251"/>
      <c r="S73" s="251"/>
      <c r="T73" s="251" t="s">
        <v>282</v>
      </c>
      <c r="U73" s="252"/>
    </row>
    <row r="74" spans="1:21" x14ac:dyDescent="0.2">
      <c r="A74" s="254"/>
      <c r="B74" s="251"/>
      <c r="C74" s="251"/>
      <c r="D74" s="251"/>
      <c r="E74" s="251"/>
      <c r="F74" s="251"/>
      <c r="G74" s="251"/>
      <c r="H74" s="251"/>
      <c r="I74" s="251"/>
      <c r="J74" s="252"/>
      <c r="K74" s="52"/>
      <c r="L74" s="254"/>
      <c r="M74" s="251"/>
      <c r="N74" s="251"/>
      <c r="O74" s="251"/>
      <c r="P74" s="251"/>
      <c r="Q74" s="251"/>
      <c r="R74" s="251"/>
      <c r="S74" s="251"/>
      <c r="T74" s="251"/>
      <c r="U74" s="252"/>
    </row>
    <row r="75" spans="1:21" x14ac:dyDescent="0.2">
      <c r="A75" s="256"/>
      <c r="B75" s="257"/>
      <c r="C75" s="257"/>
      <c r="D75" s="257"/>
      <c r="E75" s="257"/>
      <c r="F75" s="257"/>
      <c r="G75" s="257"/>
      <c r="H75" s="257"/>
      <c r="I75" s="257"/>
      <c r="J75" s="258"/>
      <c r="K75" s="52"/>
      <c r="L75" s="256"/>
      <c r="M75" s="257"/>
      <c r="N75" s="257"/>
      <c r="O75" s="257"/>
      <c r="P75" s="257"/>
      <c r="Q75" s="257"/>
      <c r="R75" s="257"/>
      <c r="S75" s="257"/>
      <c r="T75" s="257"/>
      <c r="U75" s="258"/>
    </row>
    <row r="76" spans="1:21" x14ac:dyDescent="0.2">
      <c r="A76" s="251"/>
      <c r="B76" s="251"/>
      <c r="C76" s="251"/>
      <c r="D76" s="251"/>
      <c r="E76" s="251"/>
      <c r="F76" s="251"/>
      <c r="G76" s="251"/>
      <c r="H76" s="251"/>
      <c r="I76" s="251"/>
      <c r="J76" s="251"/>
    </row>
    <row r="77" spans="1:21" x14ac:dyDescent="0.2">
      <c r="A77" s="251"/>
      <c r="B77" s="251"/>
      <c r="C77" s="251"/>
      <c r="D77" s="251"/>
      <c r="E77" s="251"/>
      <c r="F77" s="251"/>
      <c r="G77" s="251"/>
      <c r="H77" s="251"/>
      <c r="I77" s="251"/>
      <c r="J77" s="251"/>
    </row>
    <row r="78" spans="1:21" x14ac:dyDescent="0.2">
      <c r="A78" s="251"/>
      <c r="B78" s="251"/>
      <c r="C78" s="251"/>
      <c r="D78" s="251"/>
      <c r="E78" s="251"/>
      <c r="F78" s="251"/>
      <c r="G78" s="251"/>
      <c r="H78" s="251"/>
      <c r="I78" s="251"/>
      <c r="J78" s="251"/>
    </row>
    <row r="79" spans="1:21" x14ac:dyDescent="0.2">
      <c r="A79" s="251"/>
      <c r="B79" s="251"/>
      <c r="C79" s="251"/>
      <c r="D79" s="251"/>
      <c r="E79" s="251"/>
      <c r="F79" s="251"/>
      <c r="G79" s="251"/>
      <c r="H79" s="251"/>
      <c r="I79" s="251"/>
      <c r="J79" s="251"/>
    </row>
    <row r="80" spans="1:21" x14ac:dyDescent="0.2">
      <c r="A80" s="251"/>
      <c r="B80" s="251"/>
      <c r="C80" s="251"/>
      <c r="D80" s="251"/>
      <c r="E80" s="251"/>
      <c r="F80" s="251"/>
      <c r="G80" s="251"/>
      <c r="H80" s="251"/>
      <c r="I80" s="251"/>
      <c r="J80" s="251"/>
    </row>
    <row r="81" spans="1:10" x14ac:dyDescent="0.2">
      <c r="A81" s="257"/>
      <c r="B81" s="257"/>
      <c r="C81" s="257"/>
      <c r="D81" s="257"/>
      <c r="E81" s="257"/>
      <c r="F81" s="257"/>
      <c r="G81" s="257"/>
      <c r="H81" s="257"/>
      <c r="I81" s="257"/>
      <c r="J81" s="257"/>
    </row>
    <row r="82" spans="1:10" ht="30" customHeight="1" x14ac:dyDescent="0.2"/>
    <row r="99" ht="30" customHeight="1" x14ac:dyDescent="0.2"/>
  </sheetData>
  <mergeCells count="45">
    <mergeCell ref="F41:G41"/>
    <mergeCell ref="F42:G42"/>
    <mergeCell ref="E43:G43"/>
    <mergeCell ref="E44:G44"/>
    <mergeCell ref="A46:I47"/>
    <mergeCell ref="B37:B45"/>
    <mergeCell ref="C37:D45"/>
    <mergeCell ref="F38:G38"/>
    <mergeCell ref="F39:G39"/>
    <mergeCell ref="F40:G40"/>
    <mergeCell ref="B35:B36"/>
    <mergeCell ref="C35:G36"/>
    <mergeCell ref="H35:H36"/>
    <mergeCell ref="I35:I36"/>
    <mergeCell ref="J35:J36"/>
    <mergeCell ref="B34:I34"/>
    <mergeCell ref="H22:J22"/>
    <mergeCell ref="H23:J23"/>
    <mergeCell ref="B24:F24"/>
    <mergeCell ref="H24:J24"/>
    <mergeCell ref="B25:F25"/>
    <mergeCell ref="D26:F26"/>
    <mergeCell ref="B28:F28"/>
    <mergeCell ref="B29:G31"/>
    <mergeCell ref="H31:J31"/>
    <mergeCell ref="I32:J32"/>
    <mergeCell ref="B33:F33"/>
    <mergeCell ref="H19:J19"/>
    <mergeCell ref="N19:Q19"/>
    <mergeCell ref="R19:U19"/>
    <mergeCell ref="I20:J20"/>
    <mergeCell ref="N20:Q20"/>
    <mergeCell ref="R20:U20"/>
    <mergeCell ref="H18:J18"/>
    <mergeCell ref="N18:Q18"/>
    <mergeCell ref="R18:U18"/>
    <mergeCell ref="L7:U7"/>
    <mergeCell ref="L8:U8"/>
    <mergeCell ref="M15:U15"/>
    <mergeCell ref="T13:U13"/>
    <mergeCell ref="H16:J16"/>
    <mergeCell ref="N16:Q16"/>
    <mergeCell ref="R16:U16"/>
    <mergeCell ref="N17:Q17"/>
    <mergeCell ref="R17:U17"/>
  </mergeCells>
  <printOptions horizontalCentered="1"/>
  <pageMargins left="0.39370078740157483" right="0.39370078740157483" top="0.55118110236220474" bottom="0.55118110236220474" header="0.31496062992125984" footer="0.31496062992125984"/>
  <pageSetup paperSize="8"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
  <sheetViews>
    <sheetView showGridLines="0" showRowColHeaders="0" showRuler="0" view="pageLayout" workbookViewId="0"/>
  </sheetViews>
  <sheetFormatPr defaultRowHeight="12.75" x14ac:dyDescent="0.2"/>
  <sheetData/>
  <pageMargins left="0.87" right="0.70866141732283472" top="0.74803149606299213" bottom="0.74803149606299213" header="0.31496062992125984" footer="0.31496062992125984"/>
  <pageSetup paperSize="9" orientation="portrait" horizontalDpi="4294967293" verticalDpi="4294967293" r:id="rId1"/>
  <headerFooter>
    <oddHeader>&amp;C&amp;"-,Regular"&amp;8Created by Bangpeg2013</oddHeader>
    <oddFooter>&amp;C&amp;"-,Regular"&amp;8KANTOR REGIONAL IIIBADAN KEPEGAWAIAN NEGARA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70C0"/>
  </sheetPr>
  <dimension ref="A1:K26"/>
  <sheetViews>
    <sheetView showWhiteSpace="0" view="pageBreakPreview" topLeftCell="B1" zoomScaleSheetLayoutView="100" workbookViewId="0">
      <selection activeCell="E26" sqref="E26"/>
    </sheetView>
  </sheetViews>
  <sheetFormatPr defaultRowHeight="18" x14ac:dyDescent="0.2"/>
  <cols>
    <col min="1" max="1" width="4.28515625" style="38" customWidth="1"/>
    <col min="2" max="2" width="3.7109375" style="37" customWidth="1"/>
    <col min="3" max="3" width="27.5703125" style="37" customWidth="1"/>
    <col min="4" max="4" width="1.5703125" style="37" bestFit="1" customWidth="1"/>
    <col min="5" max="5" width="52.28515625" style="37" customWidth="1"/>
    <col min="6" max="16384" width="9.140625" style="37"/>
  </cols>
  <sheetData>
    <row r="1" spans="1:11" x14ac:dyDescent="0.2">
      <c r="A1" s="352" t="s">
        <v>100</v>
      </c>
      <c r="B1" s="352"/>
      <c r="C1" s="352"/>
      <c r="D1" s="352"/>
      <c r="E1" s="352"/>
    </row>
    <row r="3" spans="1:11" ht="22.5" customHeight="1" x14ac:dyDescent="0.2">
      <c r="A3" s="41">
        <v>1</v>
      </c>
      <c r="B3" s="353" t="s">
        <v>57</v>
      </c>
      <c r="C3" s="354"/>
      <c r="D3" s="355"/>
      <c r="E3" s="356"/>
    </row>
    <row r="4" spans="1:11" ht="22.5" customHeight="1" x14ac:dyDescent="0.2">
      <c r="A4" s="46"/>
      <c r="B4" s="44" t="s">
        <v>59</v>
      </c>
      <c r="C4" s="42" t="s">
        <v>4</v>
      </c>
      <c r="D4" s="43" t="s">
        <v>69</v>
      </c>
      <c r="E4" s="56" t="s">
        <v>213</v>
      </c>
    </row>
    <row r="5" spans="1:11" ht="22.5" customHeight="1" x14ac:dyDescent="0.2">
      <c r="A5" s="47"/>
      <c r="B5" s="44" t="s">
        <v>63</v>
      </c>
      <c r="C5" s="42" t="s">
        <v>5</v>
      </c>
      <c r="D5" s="39" t="s">
        <v>69</v>
      </c>
      <c r="E5" s="55" t="s">
        <v>240</v>
      </c>
    </row>
    <row r="6" spans="1:11" ht="22.5" customHeight="1" x14ac:dyDescent="0.2">
      <c r="A6" s="47"/>
      <c r="B6" s="45" t="s">
        <v>64</v>
      </c>
      <c r="C6" s="42" t="s">
        <v>8</v>
      </c>
      <c r="D6" s="39" t="s">
        <v>69</v>
      </c>
      <c r="E6" s="55" t="s">
        <v>238</v>
      </c>
    </row>
    <row r="7" spans="1:11" ht="27.75" customHeight="1" x14ac:dyDescent="0.2">
      <c r="A7" s="47"/>
      <c r="B7" s="45" t="s">
        <v>65</v>
      </c>
      <c r="C7" s="42" t="s">
        <v>6</v>
      </c>
      <c r="D7" s="40" t="s">
        <v>69</v>
      </c>
      <c r="E7" s="106" t="s">
        <v>244</v>
      </c>
      <c r="F7" s="105"/>
      <c r="G7" s="105"/>
      <c r="H7" s="105"/>
      <c r="I7" s="105"/>
      <c r="J7" s="105"/>
      <c r="K7" s="105"/>
    </row>
    <row r="8" spans="1:11" ht="22.5" customHeight="1" x14ac:dyDescent="0.2">
      <c r="A8" s="48"/>
      <c r="B8" s="45" t="s">
        <v>66</v>
      </c>
      <c r="C8" s="42" t="s">
        <v>7</v>
      </c>
      <c r="D8" s="40" t="s">
        <v>69</v>
      </c>
      <c r="E8" s="55" t="s">
        <v>229</v>
      </c>
    </row>
    <row r="9" spans="1:11" ht="22.5" customHeight="1" x14ac:dyDescent="0.2">
      <c r="A9" s="49">
        <v>2</v>
      </c>
      <c r="B9" s="357" t="s">
        <v>67</v>
      </c>
      <c r="C9" s="358"/>
      <c r="D9" s="358"/>
      <c r="E9" s="359"/>
    </row>
    <row r="10" spans="1:11" ht="22.5" customHeight="1" x14ac:dyDescent="0.2">
      <c r="A10" s="46"/>
      <c r="B10" s="44" t="s">
        <v>59</v>
      </c>
      <c r="C10" s="42" t="s">
        <v>4</v>
      </c>
      <c r="D10" s="39" t="s">
        <v>69</v>
      </c>
      <c r="E10" s="56" t="s">
        <v>272</v>
      </c>
    </row>
    <row r="11" spans="1:11" ht="22.5" customHeight="1" x14ac:dyDescent="0.2">
      <c r="A11" s="47"/>
      <c r="B11" s="44" t="s">
        <v>63</v>
      </c>
      <c r="C11" s="42" t="s">
        <v>5</v>
      </c>
      <c r="D11" s="39" t="s">
        <v>69</v>
      </c>
      <c r="E11" s="55" t="s">
        <v>219</v>
      </c>
    </row>
    <row r="12" spans="1:11" ht="22.5" customHeight="1" x14ac:dyDescent="0.2">
      <c r="A12" s="47"/>
      <c r="B12" s="45" t="s">
        <v>64</v>
      </c>
      <c r="C12" s="42" t="s">
        <v>8</v>
      </c>
      <c r="D12" s="39" t="s">
        <v>69</v>
      </c>
      <c r="E12" s="55" t="s">
        <v>275</v>
      </c>
    </row>
    <row r="13" spans="1:11" ht="22.5" customHeight="1" x14ac:dyDescent="0.2">
      <c r="A13" s="47"/>
      <c r="B13" s="45" t="s">
        <v>65</v>
      </c>
      <c r="C13" s="42" t="s">
        <v>6</v>
      </c>
      <c r="D13" s="40" t="s">
        <v>69</v>
      </c>
      <c r="E13" s="55" t="s">
        <v>243</v>
      </c>
    </row>
    <row r="14" spans="1:11" ht="22.5" customHeight="1" x14ac:dyDescent="0.2">
      <c r="A14" s="48"/>
      <c r="B14" s="45" t="s">
        <v>66</v>
      </c>
      <c r="C14" s="42" t="s">
        <v>7</v>
      </c>
      <c r="D14" s="40" t="s">
        <v>69</v>
      </c>
      <c r="E14" s="55" t="s">
        <v>229</v>
      </c>
    </row>
    <row r="15" spans="1:11" ht="22.5" customHeight="1" x14ac:dyDescent="0.2">
      <c r="A15" s="50">
        <v>3</v>
      </c>
      <c r="B15" s="360" t="s">
        <v>68</v>
      </c>
      <c r="C15" s="361"/>
      <c r="D15" s="361"/>
      <c r="E15" s="362"/>
    </row>
    <row r="16" spans="1:11" ht="22.5" customHeight="1" x14ac:dyDescent="0.2">
      <c r="A16" s="46"/>
      <c r="B16" s="44" t="s">
        <v>59</v>
      </c>
      <c r="C16" s="42" t="s">
        <v>4</v>
      </c>
      <c r="D16" s="39" t="s">
        <v>69</v>
      </c>
      <c r="E16" s="56" t="s">
        <v>239</v>
      </c>
    </row>
    <row r="17" spans="1:5" ht="22.5" customHeight="1" x14ac:dyDescent="0.2">
      <c r="A17" s="47"/>
      <c r="B17" s="44" t="s">
        <v>63</v>
      </c>
      <c r="C17" s="42" t="s">
        <v>5</v>
      </c>
      <c r="D17" s="39" t="s">
        <v>69</v>
      </c>
      <c r="E17" s="55" t="s">
        <v>211</v>
      </c>
    </row>
    <row r="18" spans="1:5" ht="22.5" customHeight="1" x14ac:dyDescent="0.2">
      <c r="A18" s="47"/>
      <c r="B18" s="45" t="s">
        <v>64</v>
      </c>
      <c r="C18" s="42" t="s">
        <v>8</v>
      </c>
      <c r="D18" s="39" t="s">
        <v>69</v>
      </c>
      <c r="E18" s="55" t="s">
        <v>274</v>
      </c>
    </row>
    <row r="19" spans="1:5" ht="22.5" customHeight="1" x14ac:dyDescent="0.2">
      <c r="A19" s="47"/>
      <c r="B19" s="45" t="s">
        <v>65</v>
      </c>
      <c r="C19" s="42" t="s">
        <v>6</v>
      </c>
      <c r="D19" s="40" t="s">
        <v>69</v>
      </c>
      <c r="E19" s="55" t="s">
        <v>241</v>
      </c>
    </row>
    <row r="20" spans="1:5" ht="22.5" customHeight="1" x14ac:dyDescent="0.2">
      <c r="A20" s="48"/>
      <c r="B20" s="45" t="s">
        <v>66</v>
      </c>
      <c r="C20" s="42" t="s">
        <v>7</v>
      </c>
      <c r="D20" s="40" t="s">
        <v>69</v>
      </c>
      <c r="E20" s="55" t="s">
        <v>229</v>
      </c>
    </row>
    <row r="22" spans="1:5" x14ac:dyDescent="0.2">
      <c r="E22" s="56" t="s">
        <v>239</v>
      </c>
    </row>
    <row r="23" spans="1:5" x14ac:dyDescent="0.2">
      <c r="E23" s="55" t="s">
        <v>211</v>
      </c>
    </row>
    <row r="24" spans="1:5" x14ac:dyDescent="0.2">
      <c r="E24" s="55" t="s">
        <v>274</v>
      </c>
    </row>
    <row r="25" spans="1:5" x14ac:dyDescent="0.2">
      <c r="E25" s="55" t="s">
        <v>276</v>
      </c>
    </row>
    <row r="26" spans="1:5" x14ac:dyDescent="0.2">
      <c r="E26" s="55" t="s">
        <v>229</v>
      </c>
    </row>
  </sheetData>
  <sheetProtection selectLockedCells="1" selectUnlockedCells="1"/>
  <mergeCells count="4">
    <mergeCell ref="A1:E1"/>
    <mergeCell ref="B3:E3"/>
    <mergeCell ref="B9:E9"/>
    <mergeCell ref="B15:E15"/>
  </mergeCells>
  <pageMargins left="0.73" right="0.45" top="0.75" bottom="0.75" header="0.3" footer="0.3"/>
  <pageSetup paperSize="9" orientation="portrait" horizontalDpi="4294967293" verticalDpi="4294967293"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sheetPr>
  <dimension ref="A1:J44"/>
  <sheetViews>
    <sheetView view="pageBreakPreview" topLeftCell="A8" zoomScale="60" workbookViewId="0">
      <selection activeCell="K13" sqref="K13"/>
    </sheetView>
  </sheetViews>
  <sheetFormatPr defaultRowHeight="12.75" x14ac:dyDescent="0.2"/>
  <cols>
    <col min="1" max="1" width="9" style="51" customWidth="1"/>
    <col min="2" max="3" width="9.140625" style="51"/>
    <col min="4" max="4" width="12.5703125" style="51" customWidth="1"/>
    <col min="5" max="5" width="1.5703125" style="51" customWidth="1"/>
    <col min="6" max="9" width="9.140625" style="51"/>
    <col min="10" max="10" width="23" style="51" customWidth="1"/>
    <col min="11" max="16384" width="9.140625" style="51"/>
  </cols>
  <sheetData>
    <row r="1" spans="1:10" ht="13.5" thickBot="1" x14ac:dyDescent="0.25"/>
    <row r="2" spans="1:10" ht="15.75" thickTop="1" x14ac:dyDescent="0.2">
      <c r="A2" s="236"/>
      <c r="B2" s="237"/>
      <c r="C2" s="237"/>
      <c r="D2" s="237"/>
      <c r="E2" s="237"/>
      <c r="F2" s="237"/>
      <c r="G2" s="237"/>
      <c r="H2" s="237"/>
      <c r="I2" s="237"/>
      <c r="J2" s="238"/>
    </row>
    <row r="3" spans="1:10" ht="15" x14ac:dyDescent="0.2">
      <c r="A3" s="239"/>
      <c r="B3" s="52"/>
      <c r="C3" s="52"/>
      <c r="D3" s="52"/>
      <c r="E3" s="52"/>
      <c r="F3" s="52"/>
      <c r="G3" s="52"/>
      <c r="H3" s="52"/>
      <c r="I3" s="52"/>
      <c r="J3" s="240"/>
    </row>
    <row r="4" spans="1:10" ht="15" x14ac:dyDescent="0.2">
      <c r="A4" s="239"/>
      <c r="B4" s="52"/>
      <c r="C4" s="52"/>
      <c r="D4" s="52"/>
      <c r="E4" s="52"/>
      <c r="F4" s="52"/>
      <c r="G4" s="52"/>
      <c r="H4" s="52"/>
      <c r="I4" s="52"/>
      <c r="J4" s="240"/>
    </row>
    <row r="5" spans="1:10" ht="15" x14ac:dyDescent="0.2">
      <c r="A5" s="239"/>
      <c r="B5" s="52"/>
      <c r="C5" s="52"/>
      <c r="D5" s="52"/>
      <c r="E5" s="52"/>
      <c r="F5" s="52"/>
      <c r="G5" s="52"/>
      <c r="H5" s="52"/>
      <c r="I5" s="52"/>
      <c r="J5" s="240"/>
    </row>
    <row r="6" spans="1:10" ht="15" x14ac:dyDescent="0.2">
      <c r="A6" s="239"/>
      <c r="B6" s="52"/>
      <c r="C6" s="52"/>
      <c r="D6" s="52"/>
      <c r="E6" s="52"/>
      <c r="F6" s="52"/>
      <c r="G6" s="52"/>
      <c r="H6" s="52"/>
      <c r="I6" s="52"/>
      <c r="J6" s="240"/>
    </row>
    <row r="7" spans="1:10" ht="15" x14ac:dyDescent="0.2">
      <c r="A7" s="239"/>
      <c r="B7" s="52"/>
      <c r="C7" s="52"/>
      <c r="D7" s="52"/>
      <c r="E7" s="52"/>
      <c r="F7" s="52"/>
      <c r="G7" s="52"/>
      <c r="H7" s="52"/>
      <c r="I7" s="52"/>
      <c r="J7" s="240"/>
    </row>
    <row r="8" spans="1:10" ht="60" customHeight="1" x14ac:dyDescent="0.2">
      <c r="A8" s="239"/>
      <c r="B8" s="52"/>
      <c r="C8" s="52"/>
      <c r="D8" s="52"/>
      <c r="E8" s="52"/>
      <c r="F8" s="52"/>
      <c r="G8" s="52"/>
      <c r="H8" s="52"/>
      <c r="I8" s="52"/>
      <c r="J8" s="240"/>
    </row>
    <row r="9" spans="1:10" ht="15.75" x14ac:dyDescent="0.2">
      <c r="A9" s="367" t="s">
        <v>54</v>
      </c>
      <c r="B9" s="368"/>
      <c r="C9" s="368"/>
      <c r="D9" s="368"/>
      <c r="E9" s="368"/>
      <c r="F9" s="368"/>
      <c r="G9" s="368"/>
      <c r="H9" s="368"/>
      <c r="I9" s="368"/>
      <c r="J9" s="369"/>
    </row>
    <row r="10" spans="1:10" ht="15.75" x14ac:dyDescent="0.2">
      <c r="A10" s="367" t="s">
        <v>55</v>
      </c>
      <c r="B10" s="368"/>
      <c r="C10" s="368"/>
      <c r="D10" s="368"/>
      <c r="E10" s="368"/>
      <c r="F10" s="368"/>
      <c r="G10" s="368"/>
      <c r="H10" s="368"/>
      <c r="I10" s="368"/>
      <c r="J10" s="369"/>
    </row>
    <row r="11" spans="1:10" ht="15" x14ac:dyDescent="0.2">
      <c r="A11" s="239"/>
      <c r="B11" s="52"/>
      <c r="C11" s="52"/>
      <c r="D11" s="52"/>
      <c r="E11" s="52"/>
      <c r="F11" s="52"/>
      <c r="G11" s="52"/>
      <c r="H11" s="52"/>
      <c r="I11" s="52"/>
      <c r="J11" s="240"/>
    </row>
    <row r="12" spans="1:10" ht="15" x14ac:dyDescent="0.2">
      <c r="A12" s="239"/>
      <c r="B12" s="52"/>
      <c r="C12" s="52"/>
      <c r="D12" s="52"/>
      <c r="E12" s="52"/>
      <c r="F12" s="52"/>
      <c r="G12" s="52"/>
      <c r="H12" s="52"/>
      <c r="I12" s="52"/>
      <c r="J12" s="240"/>
    </row>
    <row r="13" spans="1:10" ht="15" x14ac:dyDescent="0.2">
      <c r="A13" s="239"/>
      <c r="B13" s="52"/>
      <c r="C13" s="52"/>
      <c r="D13" s="52"/>
      <c r="E13" s="52"/>
      <c r="F13" s="52"/>
      <c r="G13" s="52"/>
      <c r="H13" s="52"/>
      <c r="I13" s="52"/>
      <c r="J13" s="240"/>
    </row>
    <row r="14" spans="1:10" ht="15" x14ac:dyDescent="0.2">
      <c r="A14" s="239"/>
      <c r="B14" s="52"/>
      <c r="C14" s="52"/>
      <c r="D14" s="52"/>
      <c r="E14" s="52"/>
      <c r="F14" s="52"/>
      <c r="G14" s="52"/>
      <c r="H14" s="52"/>
      <c r="I14" s="52"/>
      <c r="J14" s="240"/>
    </row>
    <row r="15" spans="1:10" ht="15" x14ac:dyDescent="0.2">
      <c r="A15" s="239"/>
      <c r="B15" s="52"/>
      <c r="C15" s="52"/>
      <c r="D15" s="52"/>
      <c r="E15" s="52"/>
      <c r="F15" s="52"/>
      <c r="G15" s="52"/>
      <c r="H15" s="52"/>
      <c r="I15" s="52"/>
      <c r="J15" s="240"/>
    </row>
    <row r="16" spans="1:10" ht="15.75" x14ac:dyDescent="0.2">
      <c r="A16" s="367" t="s">
        <v>102</v>
      </c>
      <c r="B16" s="368"/>
      <c r="C16" s="368"/>
      <c r="D16" s="368"/>
      <c r="E16" s="368"/>
      <c r="F16" s="368"/>
      <c r="G16" s="368"/>
      <c r="H16" s="368"/>
      <c r="I16" s="368"/>
      <c r="J16" s="369"/>
    </row>
    <row r="17" spans="1:10" ht="15.75" x14ac:dyDescent="0.2">
      <c r="A17" s="367" t="s">
        <v>265</v>
      </c>
      <c r="B17" s="368"/>
      <c r="C17" s="368"/>
      <c r="D17" s="368"/>
      <c r="E17" s="368"/>
      <c r="F17" s="368"/>
      <c r="G17" s="368"/>
      <c r="H17" s="368"/>
      <c r="I17" s="368"/>
      <c r="J17" s="369"/>
    </row>
    <row r="18" spans="1:10" ht="88.5" customHeight="1" x14ac:dyDescent="0.2">
      <c r="A18" s="239"/>
      <c r="B18" s="52"/>
      <c r="C18" s="52"/>
      <c r="D18" s="52"/>
      <c r="E18" s="52"/>
      <c r="F18" s="52"/>
      <c r="G18" s="52"/>
      <c r="H18" s="52"/>
      <c r="I18" s="52"/>
      <c r="J18" s="240"/>
    </row>
    <row r="19" spans="1:10" ht="19.5" customHeight="1" x14ac:dyDescent="0.2">
      <c r="A19" s="239"/>
      <c r="B19" s="52" t="s">
        <v>101</v>
      </c>
      <c r="C19" s="52"/>
      <c r="D19" s="52"/>
      <c r="E19" s="52" t="s">
        <v>69</v>
      </c>
      <c r="F19" s="370" t="str">
        <f>'DATA SKP'!E4</f>
        <v>BAMBANG PURNOMO</v>
      </c>
      <c r="G19" s="370"/>
      <c r="H19" s="370"/>
      <c r="I19" s="370"/>
      <c r="J19" s="371"/>
    </row>
    <row r="20" spans="1:10" ht="19.5" customHeight="1" x14ac:dyDescent="0.2">
      <c r="A20" s="239"/>
      <c r="B20" s="52" t="s">
        <v>5</v>
      </c>
      <c r="C20" s="52"/>
      <c r="D20" s="52"/>
      <c r="E20" s="52" t="s">
        <v>69</v>
      </c>
      <c r="F20" s="363" t="str">
        <f>'DATA SKP'!E5</f>
        <v>19680711 199202 2 001</v>
      </c>
      <c r="G20" s="363"/>
      <c r="H20" s="363"/>
      <c r="I20" s="363"/>
      <c r="J20" s="364"/>
    </row>
    <row r="21" spans="1:10" ht="19.5" customHeight="1" x14ac:dyDescent="0.2">
      <c r="A21" s="239"/>
      <c r="B21" s="52" t="s">
        <v>103</v>
      </c>
      <c r="C21" s="52"/>
      <c r="D21" s="52"/>
      <c r="E21" s="52" t="s">
        <v>69</v>
      </c>
      <c r="F21" s="363" t="str">
        <f>'DATA SKP'!E6</f>
        <v>Penata Muda Tingkat I / III b</v>
      </c>
      <c r="G21" s="363"/>
      <c r="H21" s="363"/>
      <c r="I21" s="363"/>
      <c r="J21" s="364"/>
    </row>
    <row r="22" spans="1:10" ht="19.5" customHeight="1" x14ac:dyDescent="0.2">
      <c r="A22" s="239"/>
      <c r="B22" s="52" t="s">
        <v>6</v>
      </c>
      <c r="C22" s="52"/>
      <c r="D22" s="52"/>
      <c r="E22" s="52" t="s">
        <v>69</v>
      </c>
      <c r="F22" s="365" t="str">
        <f>'DATA SKP'!E7</f>
        <v>Analis Perencanaan Pengembangan Wilayah</v>
      </c>
      <c r="G22" s="365"/>
      <c r="H22" s="365"/>
      <c r="I22" s="365"/>
      <c r="J22" s="366"/>
    </row>
    <row r="23" spans="1:10" ht="18.75" customHeight="1" x14ac:dyDescent="0.2">
      <c r="A23" s="239"/>
      <c r="B23" s="52" t="s">
        <v>7</v>
      </c>
      <c r="C23" s="52"/>
      <c r="D23" s="52"/>
      <c r="E23" s="52" t="s">
        <v>69</v>
      </c>
      <c r="F23" s="363" t="str">
        <f>'DATA SKP'!E8</f>
        <v>Bappeda Kabupaten Pasuruan</v>
      </c>
      <c r="G23" s="363"/>
      <c r="H23" s="363"/>
      <c r="I23" s="363"/>
      <c r="J23" s="364"/>
    </row>
    <row r="24" spans="1:10" ht="15" x14ac:dyDescent="0.2">
      <c r="A24" s="239"/>
      <c r="B24" s="52"/>
      <c r="C24" s="52"/>
      <c r="D24" s="52"/>
      <c r="E24" s="52"/>
      <c r="F24" s="52"/>
      <c r="G24" s="52"/>
      <c r="H24" s="52"/>
      <c r="I24" s="52"/>
      <c r="J24" s="240"/>
    </row>
    <row r="25" spans="1:10" ht="15" x14ac:dyDescent="0.2">
      <c r="A25" s="239"/>
      <c r="B25" s="52"/>
      <c r="C25" s="52"/>
      <c r="D25" s="52"/>
      <c r="E25" s="52"/>
      <c r="F25" s="52"/>
      <c r="G25" s="52"/>
      <c r="H25" s="52"/>
      <c r="I25" s="52"/>
      <c r="J25" s="240"/>
    </row>
    <row r="26" spans="1:10" ht="15" x14ac:dyDescent="0.2">
      <c r="A26" s="239"/>
      <c r="B26" s="52"/>
      <c r="C26" s="52"/>
      <c r="D26" s="52"/>
      <c r="E26" s="52"/>
      <c r="F26" s="52"/>
      <c r="G26" s="52"/>
      <c r="H26" s="52"/>
      <c r="I26" s="52"/>
      <c r="J26" s="240"/>
    </row>
    <row r="27" spans="1:10" ht="15" x14ac:dyDescent="0.2">
      <c r="A27" s="239"/>
      <c r="B27" s="52"/>
      <c r="C27" s="52"/>
      <c r="D27" s="52"/>
      <c r="E27" s="52"/>
      <c r="F27" s="52"/>
      <c r="G27" s="52"/>
      <c r="H27" s="52"/>
      <c r="I27" s="52"/>
      <c r="J27" s="240"/>
    </row>
    <row r="28" spans="1:10" ht="15" x14ac:dyDescent="0.2">
      <c r="A28" s="239"/>
      <c r="B28" s="52"/>
      <c r="C28" s="52"/>
      <c r="D28" s="52"/>
      <c r="E28" s="52"/>
      <c r="F28" s="52"/>
      <c r="G28" s="52"/>
      <c r="H28" s="52"/>
      <c r="I28" s="52"/>
      <c r="J28" s="240"/>
    </row>
    <row r="29" spans="1:10" ht="15" x14ac:dyDescent="0.2">
      <c r="A29" s="239"/>
      <c r="B29" s="52"/>
      <c r="C29" s="52"/>
      <c r="D29" s="52"/>
      <c r="E29" s="52"/>
      <c r="F29" s="52"/>
      <c r="G29" s="52"/>
      <c r="H29" s="52"/>
      <c r="I29" s="52"/>
      <c r="J29" s="240"/>
    </row>
    <row r="30" spans="1:10" ht="15" x14ac:dyDescent="0.2">
      <c r="A30" s="239"/>
      <c r="B30" s="52"/>
      <c r="C30" s="52"/>
      <c r="D30" s="52"/>
      <c r="E30" s="52"/>
      <c r="F30" s="52"/>
      <c r="G30" s="52"/>
      <c r="H30" s="52"/>
      <c r="I30" s="52"/>
      <c r="J30" s="240"/>
    </row>
    <row r="31" spans="1:10" ht="15" x14ac:dyDescent="0.2">
      <c r="A31" s="239"/>
      <c r="B31" s="52"/>
      <c r="C31" s="52"/>
      <c r="D31" s="52"/>
      <c r="E31" s="52"/>
      <c r="F31" s="52"/>
      <c r="G31" s="52"/>
      <c r="H31" s="52"/>
      <c r="I31" s="52"/>
      <c r="J31" s="240"/>
    </row>
    <row r="32" spans="1:10" ht="15" x14ac:dyDescent="0.2">
      <c r="A32" s="239"/>
      <c r="B32" s="52"/>
      <c r="C32" s="52"/>
      <c r="D32" s="52"/>
      <c r="E32" s="52"/>
      <c r="F32" s="52"/>
      <c r="G32" s="52"/>
      <c r="H32" s="52"/>
      <c r="I32" s="52"/>
      <c r="J32" s="240"/>
    </row>
    <row r="33" spans="1:10" ht="15" x14ac:dyDescent="0.2">
      <c r="A33" s="239"/>
      <c r="B33" s="52"/>
      <c r="C33" s="52"/>
      <c r="D33" s="52"/>
      <c r="E33" s="52"/>
      <c r="F33" s="52"/>
      <c r="G33" s="52"/>
      <c r="H33" s="52"/>
      <c r="I33" s="52"/>
      <c r="J33" s="240"/>
    </row>
    <row r="34" spans="1:10" ht="15" x14ac:dyDescent="0.2">
      <c r="A34" s="239"/>
      <c r="B34" s="52"/>
      <c r="C34" s="52"/>
      <c r="D34" s="52"/>
      <c r="E34" s="52"/>
      <c r="F34" s="52"/>
      <c r="G34" s="52"/>
      <c r="H34" s="52"/>
      <c r="I34" s="52"/>
      <c r="J34" s="240"/>
    </row>
    <row r="35" spans="1:10" ht="15.75" x14ac:dyDescent="0.2">
      <c r="A35" s="367" t="s">
        <v>231</v>
      </c>
      <c r="B35" s="368"/>
      <c r="C35" s="368"/>
      <c r="D35" s="368"/>
      <c r="E35" s="368"/>
      <c r="F35" s="368"/>
      <c r="G35" s="368"/>
      <c r="H35" s="368"/>
      <c r="I35" s="368"/>
      <c r="J35" s="369"/>
    </row>
    <row r="36" spans="1:10" ht="15.75" x14ac:dyDescent="0.2">
      <c r="A36" s="367" t="s">
        <v>232</v>
      </c>
      <c r="B36" s="368"/>
      <c r="C36" s="368"/>
      <c r="D36" s="368"/>
      <c r="E36" s="368"/>
      <c r="F36" s="368"/>
      <c r="G36" s="368"/>
      <c r="H36" s="368"/>
      <c r="I36" s="368"/>
      <c r="J36" s="369"/>
    </row>
    <row r="37" spans="1:10" ht="15.75" x14ac:dyDescent="0.2">
      <c r="A37" s="367" t="s">
        <v>266</v>
      </c>
      <c r="B37" s="368"/>
      <c r="C37" s="368"/>
      <c r="D37" s="368"/>
      <c r="E37" s="368"/>
      <c r="F37" s="368"/>
      <c r="G37" s="368"/>
      <c r="H37" s="368"/>
      <c r="I37" s="368"/>
      <c r="J37" s="369"/>
    </row>
    <row r="38" spans="1:10" ht="23.25" customHeight="1" x14ac:dyDescent="0.2">
      <c r="A38" s="239"/>
      <c r="B38" s="52"/>
      <c r="C38" s="52"/>
      <c r="D38" s="52"/>
      <c r="E38" s="52"/>
      <c r="F38" s="52"/>
      <c r="G38" s="52"/>
      <c r="H38" s="52"/>
      <c r="I38" s="52"/>
      <c r="J38" s="240"/>
    </row>
    <row r="39" spans="1:10" ht="15.75" thickBot="1" x14ac:dyDescent="0.25">
      <c r="A39" s="242"/>
      <c r="B39" s="243"/>
      <c r="C39" s="243"/>
      <c r="D39" s="243"/>
      <c r="E39" s="243"/>
      <c r="F39" s="243"/>
      <c r="G39" s="243"/>
      <c r="H39" s="243"/>
      <c r="I39" s="243"/>
      <c r="J39" s="244"/>
    </row>
    <row r="40" spans="1:10" ht="15.75" thickTop="1" x14ac:dyDescent="0.2">
      <c r="A40" s="245"/>
      <c r="B40" s="245"/>
      <c r="C40" s="245"/>
      <c r="D40" s="245"/>
      <c r="E40" s="245"/>
      <c r="F40" s="245"/>
      <c r="G40" s="245"/>
      <c r="H40" s="245"/>
      <c r="I40" s="245"/>
      <c r="J40" s="245"/>
    </row>
    <row r="44" spans="1:10" x14ac:dyDescent="0.2">
      <c r="C44" s="107" t="s">
        <v>242</v>
      </c>
    </row>
  </sheetData>
  <mergeCells count="12">
    <mergeCell ref="F23:J23"/>
    <mergeCell ref="F22:J22"/>
    <mergeCell ref="A37:J37"/>
    <mergeCell ref="A9:J9"/>
    <mergeCell ref="A10:J10"/>
    <mergeCell ref="A16:J16"/>
    <mergeCell ref="A17:J17"/>
    <mergeCell ref="A35:J35"/>
    <mergeCell ref="A36:J36"/>
    <mergeCell ref="F19:J19"/>
    <mergeCell ref="F20:J20"/>
    <mergeCell ref="F21:J21"/>
  </mergeCells>
  <printOptions horizontalCentered="1" verticalCentered="1"/>
  <pageMargins left="0.43307086614173229" right="0.43307086614173229" top="0.74803149606299213" bottom="0.74803149606299213" header="0.31496062992125984" footer="0.31496062992125984"/>
  <pageSetup paperSize="9" scale="90" orientation="portrait" horizontalDpi="4294967293" verticalDpi="4294967293"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M32"/>
  <sheetViews>
    <sheetView tabSelected="1" view="pageBreakPreview" topLeftCell="A15" zoomScale="60" zoomScaleNormal="80" workbookViewId="0">
      <selection activeCell="C21" sqref="C21"/>
    </sheetView>
  </sheetViews>
  <sheetFormatPr defaultRowHeight="14.25" x14ac:dyDescent="0.2"/>
  <cols>
    <col min="1" max="1" width="4.7109375" style="157" customWidth="1"/>
    <col min="2" max="2" width="18.5703125" style="157" customWidth="1"/>
    <col min="3" max="3" width="40.5703125" style="157" customWidth="1"/>
    <col min="4" max="4" width="13.5703125" style="157" customWidth="1"/>
    <col min="5" max="5" width="6.42578125" style="157" customWidth="1"/>
    <col min="6" max="6" width="9.42578125" style="157" customWidth="1"/>
    <col min="7" max="7" width="10.42578125" style="157" customWidth="1"/>
    <col min="8" max="8" width="13.5703125" style="157" customWidth="1"/>
    <col min="9" max="9" width="6.42578125" style="157" customWidth="1"/>
    <col min="10" max="10" width="7.140625" style="157" customWidth="1"/>
    <col min="11" max="11" width="12.5703125" style="157" customWidth="1"/>
    <col min="12" max="12" width="13.140625" style="100" customWidth="1"/>
    <col min="13" max="13" width="13.140625" style="3" customWidth="1"/>
    <col min="14" max="16384" width="9.140625" style="3"/>
  </cols>
  <sheetData>
    <row r="1" spans="1:13" s="104" customFormat="1" ht="24" customHeight="1" x14ac:dyDescent="0.25">
      <c r="A1" s="384" t="s">
        <v>0</v>
      </c>
      <c r="B1" s="384"/>
      <c r="C1" s="384"/>
      <c r="D1" s="384"/>
      <c r="E1" s="384"/>
      <c r="F1" s="384"/>
      <c r="G1" s="384"/>
      <c r="H1" s="384"/>
      <c r="I1" s="384"/>
      <c r="J1" s="384"/>
      <c r="K1" s="384"/>
      <c r="L1" s="95"/>
      <c r="M1" s="95"/>
    </row>
    <row r="2" spans="1:13" s="104" customFormat="1" ht="14.25" customHeight="1" x14ac:dyDescent="0.25">
      <c r="A2" s="384" t="s">
        <v>55</v>
      </c>
      <c r="B2" s="384"/>
      <c r="C2" s="384"/>
      <c r="D2" s="384"/>
      <c r="E2" s="384"/>
      <c r="F2" s="384"/>
      <c r="G2" s="384"/>
      <c r="H2" s="384"/>
      <c r="I2" s="384"/>
      <c r="J2" s="384"/>
      <c r="K2" s="384"/>
      <c r="L2" s="95"/>
      <c r="M2" s="95"/>
    </row>
    <row r="3" spans="1:13" ht="8.25" customHeight="1" x14ac:dyDescent="0.25">
      <c r="A3" s="142"/>
      <c r="B3" s="142"/>
      <c r="C3" s="142"/>
      <c r="D3" s="142"/>
      <c r="E3" s="142"/>
      <c r="F3" s="142"/>
      <c r="G3" s="142"/>
      <c r="H3" s="142"/>
      <c r="I3" s="142"/>
      <c r="J3" s="142"/>
      <c r="K3" s="142"/>
      <c r="L3" s="96"/>
      <c r="M3" s="85"/>
    </row>
    <row r="4" spans="1:13" s="1" customFormat="1" ht="21" customHeight="1" x14ac:dyDescent="0.2">
      <c r="A4" s="143" t="s">
        <v>1</v>
      </c>
      <c r="B4" s="385" t="s">
        <v>2</v>
      </c>
      <c r="C4" s="386"/>
      <c r="D4" s="144"/>
      <c r="E4" s="143" t="s">
        <v>1</v>
      </c>
      <c r="F4" s="388" t="s">
        <v>3</v>
      </c>
      <c r="G4" s="389"/>
      <c r="H4" s="389"/>
      <c r="I4" s="389"/>
      <c r="J4" s="389"/>
      <c r="K4" s="390"/>
      <c r="L4" s="93"/>
      <c r="M4" s="90"/>
    </row>
    <row r="5" spans="1:13" s="1" customFormat="1" ht="18" customHeight="1" x14ac:dyDescent="0.2">
      <c r="A5" s="145">
        <v>1</v>
      </c>
      <c r="B5" s="146" t="s">
        <v>4</v>
      </c>
      <c r="C5" s="385" t="str">
        <f>'DATA SKP'!E10</f>
        <v>DYAH MUSTIKANINGTYAS SOEHARTO, ST</v>
      </c>
      <c r="D5" s="387"/>
      <c r="E5" s="147">
        <v>1</v>
      </c>
      <c r="F5" s="391" t="s">
        <v>4</v>
      </c>
      <c r="G5" s="392"/>
      <c r="H5" s="385" t="str">
        <f>'DATA SKP'!E4</f>
        <v>BAMBANG PURNOMO</v>
      </c>
      <c r="I5" s="386"/>
      <c r="J5" s="386"/>
      <c r="K5" s="387"/>
      <c r="L5" s="94"/>
      <c r="M5" s="84"/>
    </row>
    <row r="6" spans="1:13" s="1" customFormat="1" ht="18" customHeight="1" x14ac:dyDescent="0.2">
      <c r="A6" s="148">
        <v>2</v>
      </c>
      <c r="B6" s="149" t="s">
        <v>5</v>
      </c>
      <c r="C6" s="378" t="str">
        <f>'DATA SKP'!E11</f>
        <v>19810710 200902 2 005</v>
      </c>
      <c r="D6" s="379"/>
      <c r="E6" s="150">
        <v>2</v>
      </c>
      <c r="F6" s="380" t="s">
        <v>5</v>
      </c>
      <c r="G6" s="379"/>
      <c r="H6" s="378" t="str">
        <f>'DATA SKP'!E5</f>
        <v>19680711 199202 2 001</v>
      </c>
      <c r="I6" s="380"/>
      <c r="J6" s="380"/>
      <c r="K6" s="379"/>
      <c r="L6" s="94"/>
      <c r="M6" s="84"/>
    </row>
    <row r="7" spans="1:13" s="1" customFormat="1" ht="18" customHeight="1" x14ac:dyDescent="0.2">
      <c r="A7" s="148">
        <v>3</v>
      </c>
      <c r="B7" s="149" t="s">
        <v>8</v>
      </c>
      <c r="C7" s="378" t="str">
        <f>'DATA SKP'!E12</f>
        <v>Penata / III c</v>
      </c>
      <c r="D7" s="379"/>
      <c r="E7" s="150">
        <v>3</v>
      </c>
      <c r="F7" s="380" t="s">
        <v>8</v>
      </c>
      <c r="G7" s="379"/>
      <c r="H7" s="378" t="str">
        <f>'DATA SKP'!E6</f>
        <v>Penata Muda Tingkat I / III b</v>
      </c>
      <c r="I7" s="380"/>
      <c r="J7" s="380"/>
      <c r="K7" s="379"/>
      <c r="L7" s="94"/>
      <c r="M7" s="84"/>
    </row>
    <row r="8" spans="1:13" s="1" customFormat="1" ht="30" customHeight="1" x14ac:dyDescent="0.2">
      <c r="A8" s="148">
        <v>4</v>
      </c>
      <c r="B8" s="149" t="s">
        <v>6</v>
      </c>
      <c r="C8" s="378" t="str">
        <f>'DATA SKP'!E13</f>
        <v>Kasubid. SDA dan Tata Ruang Wilayah</v>
      </c>
      <c r="D8" s="379"/>
      <c r="E8" s="150">
        <v>4</v>
      </c>
      <c r="F8" s="380" t="s">
        <v>6</v>
      </c>
      <c r="G8" s="379"/>
      <c r="H8" s="381" t="s">
        <v>263</v>
      </c>
      <c r="I8" s="382"/>
      <c r="J8" s="382"/>
      <c r="K8" s="383"/>
      <c r="L8" s="94"/>
      <c r="M8" s="84"/>
    </row>
    <row r="9" spans="1:13" s="1" customFormat="1" ht="18" customHeight="1" x14ac:dyDescent="0.2">
      <c r="A9" s="151">
        <v>5</v>
      </c>
      <c r="B9" s="152" t="s">
        <v>7</v>
      </c>
      <c r="C9" s="393" t="str">
        <f>'DATA SKP'!E14</f>
        <v>Bappeda Kabupaten Pasuruan</v>
      </c>
      <c r="D9" s="394"/>
      <c r="E9" s="153">
        <v>5</v>
      </c>
      <c r="F9" s="395" t="s">
        <v>7</v>
      </c>
      <c r="G9" s="394"/>
      <c r="H9" s="393" t="str">
        <f>'DATA SKP'!E8</f>
        <v>Bappeda Kabupaten Pasuruan</v>
      </c>
      <c r="I9" s="395"/>
      <c r="J9" s="395"/>
      <c r="K9" s="394"/>
      <c r="L9" s="94"/>
      <c r="M9" s="84"/>
    </row>
    <row r="10" spans="1:13" ht="14.25" customHeight="1" x14ac:dyDescent="0.2">
      <c r="A10" s="398" t="s">
        <v>1</v>
      </c>
      <c r="B10" s="402" t="s">
        <v>27</v>
      </c>
      <c r="C10" s="403"/>
      <c r="D10" s="154"/>
      <c r="E10" s="398" t="s">
        <v>21</v>
      </c>
      <c r="F10" s="399" t="s">
        <v>9</v>
      </c>
      <c r="G10" s="400"/>
      <c r="H10" s="400"/>
      <c r="I10" s="400"/>
      <c r="J10" s="400"/>
      <c r="K10" s="401"/>
      <c r="L10" s="97"/>
      <c r="M10" s="83"/>
    </row>
    <row r="11" spans="1:13" ht="18.75" customHeight="1" x14ac:dyDescent="0.2">
      <c r="A11" s="398"/>
      <c r="B11" s="402"/>
      <c r="C11" s="403"/>
      <c r="D11" s="154"/>
      <c r="E11" s="398"/>
      <c r="F11" s="396" t="s">
        <v>24</v>
      </c>
      <c r="G11" s="396"/>
      <c r="H11" s="155" t="s">
        <v>10</v>
      </c>
      <c r="I11" s="396" t="s">
        <v>11</v>
      </c>
      <c r="J11" s="397"/>
      <c r="K11" s="156" t="s">
        <v>12</v>
      </c>
      <c r="L11" s="98"/>
      <c r="M11" s="86"/>
    </row>
    <row r="12" spans="1:13" ht="63" customHeight="1" x14ac:dyDescent="0.2">
      <c r="A12" s="164">
        <v>1</v>
      </c>
      <c r="B12" s="373" t="s">
        <v>267</v>
      </c>
      <c r="C12" s="374"/>
      <c r="D12" s="375"/>
      <c r="E12" s="164" t="s">
        <v>230</v>
      </c>
      <c r="F12" s="164">
        <v>3</v>
      </c>
      <c r="G12" s="165" t="s">
        <v>262</v>
      </c>
      <c r="H12" s="164">
        <v>100</v>
      </c>
      <c r="I12" s="165">
        <v>12</v>
      </c>
      <c r="J12" s="164" t="s">
        <v>237</v>
      </c>
      <c r="K12" s="166" t="s">
        <v>230</v>
      </c>
      <c r="L12" s="99"/>
      <c r="M12" s="91"/>
    </row>
    <row r="13" spans="1:13" ht="76.5" customHeight="1" x14ac:dyDescent="0.2">
      <c r="A13" s="167">
        <v>2</v>
      </c>
      <c r="B13" s="373" t="s">
        <v>268</v>
      </c>
      <c r="C13" s="374"/>
      <c r="D13" s="375"/>
      <c r="E13" s="167" t="s">
        <v>230</v>
      </c>
      <c r="F13" s="167">
        <v>5</v>
      </c>
      <c r="G13" s="168" t="s">
        <v>262</v>
      </c>
      <c r="H13" s="167">
        <v>100</v>
      </c>
      <c r="I13" s="168">
        <v>12</v>
      </c>
      <c r="J13" s="167" t="s">
        <v>237</v>
      </c>
      <c r="K13" s="169" t="s">
        <v>230</v>
      </c>
      <c r="L13" s="99"/>
      <c r="M13" s="91"/>
    </row>
    <row r="14" spans="1:13" ht="72.75" customHeight="1" x14ac:dyDescent="0.2">
      <c r="A14" s="167">
        <v>3</v>
      </c>
      <c r="B14" s="373" t="s">
        <v>269</v>
      </c>
      <c r="C14" s="374"/>
      <c r="D14" s="375"/>
      <c r="E14" s="167" t="s">
        <v>230</v>
      </c>
      <c r="F14" s="167">
        <v>5</v>
      </c>
      <c r="G14" s="168" t="s">
        <v>262</v>
      </c>
      <c r="H14" s="170">
        <v>100</v>
      </c>
      <c r="I14" s="168">
        <v>12</v>
      </c>
      <c r="J14" s="167" t="s">
        <v>237</v>
      </c>
      <c r="K14" s="169" t="s">
        <v>230</v>
      </c>
      <c r="L14" s="99"/>
      <c r="M14" s="91"/>
    </row>
    <row r="15" spans="1:13" ht="83.25" customHeight="1" x14ac:dyDescent="0.2">
      <c r="A15" s="174">
        <v>4</v>
      </c>
      <c r="B15" s="373" t="s">
        <v>270</v>
      </c>
      <c r="C15" s="374"/>
      <c r="D15" s="375"/>
      <c r="E15" s="167" t="s">
        <v>230</v>
      </c>
      <c r="F15" s="167">
        <v>3</v>
      </c>
      <c r="G15" s="168" t="s">
        <v>262</v>
      </c>
      <c r="H15" s="170">
        <v>100</v>
      </c>
      <c r="I15" s="168">
        <v>12</v>
      </c>
      <c r="J15" s="167" t="s">
        <v>237</v>
      </c>
      <c r="K15" s="169" t="s">
        <v>230</v>
      </c>
      <c r="L15" s="99"/>
      <c r="M15" s="91"/>
    </row>
    <row r="16" spans="1:13" ht="73.5" customHeight="1" x14ac:dyDescent="0.2">
      <c r="A16" s="176">
        <v>8</v>
      </c>
      <c r="B16" s="373" t="s">
        <v>271</v>
      </c>
      <c r="C16" s="374"/>
      <c r="D16" s="375"/>
      <c r="E16" s="175"/>
      <c r="F16" s="171">
        <v>12</v>
      </c>
      <c r="G16" s="171" t="s">
        <v>273</v>
      </c>
      <c r="H16" s="173">
        <v>100</v>
      </c>
      <c r="I16" s="172">
        <v>12</v>
      </c>
      <c r="J16" s="171" t="s">
        <v>237</v>
      </c>
      <c r="K16" s="175"/>
    </row>
    <row r="17" spans="1:13" ht="15" customHeight="1" x14ac:dyDescent="0.2">
      <c r="A17" s="195"/>
      <c r="B17" s="177"/>
      <c r="C17" s="177"/>
      <c r="D17" s="177"/>
      <c r="E17" s="196"/>
      <c r="F17" s="197"/>
      <c r="G17" s="197"/>
      <c r="H17" s="198"/>
      <c r="I17" s="199"/>
      <c r="J17" s="197"/>
      <c r="K17" s="196"/>
    </row>
    <row r="18" spans="1:13" ht="15.75" customHeight="1" x14ac:dyDescent="0.2">
      <c r="H18" s="376" t="s">
        <v>291</v>
      </c>
      <c r="I18" s="376"/>
      <c r="J18" s="376"/>
      <c r="K18" s="376"/>
      <c r="L18" s="101"/>
      <c r="M18" s="82"/>
    </row>
    <row r="19" spans="1:13" ht="15.75" customHeight="1" x14ac:dyDescent="0.2">
      <c r="A19" s="376" t="s">
        <v>26</v>
      </c>
      <c r="B19" s="376"/>
      <c r="C19" s="376"/>
      <c r="D19" s="159"/>
      <c r="E19" s="160"/>
      <c r="F19" s="158"/>
      <c r="H19" s="376" t="s">
        <v>13</v>
      </c>
      <c r="I19" s="376"/>
      <c r="J19" s="376"/>
      <c r="K19" s="376"/>
      <c r="L19" s="101"/>
      <c r="M19" s="82"/>
    </row>
    <row r="20" spans="1:13" ht="10.5" customHeight="1" x14ac:dyDescent="0.2"/>
    <row r="21" spans="1:13" ht="10.5" customHeight="1" x14ac:dyDescent="0.2"/>
    <row r="22" spans="1:13" ht="10.5" customHeight="1" x14ac:dyDescent="0.2"/>
    <row r="23" spans="1:13" ht="10.5" customHeight="1" x14ac:dyDescent="0.2"/>
    <row r="24" spans="1:13" ht="10.5" customHeight="1" x14ac:dyDescent="0.2"/>
    <row r="25" spans="1:13" ht="10.5" customHeight="1" x14ac:dyDescent="0.2"/>
    <row r="26" spans="1:13" ht="10.5" customHeight="1" x14ac:dyDescent="0.2"/>
    <row r="27" spans="1:13" ht="10.5" customHeight="1" x14ac:dyDescent="0.2"/>
    <row r="28" spans="1:13" s="53" customFormat="1" ht="15" customHeight="1" x14ac:dyDescent="0.2">
      <c r="A28" s="377" t="str">
        <f>C5</f>
        <v>DYAH MUSTIKANINGTYAS SOEHARTO, ST</v>
      </c>
      <c r="B28" s="377"/>
      <c r="C28" s="377"/>
      <c r="D28" s="161"/>
      <c r="E28" s="161"/>
      <c r="F28" s="142"/>
      <c r="G28" s="162"/>
      <c r="H28" s="377" t="str">
        <f>H5</f>
        <v>BAMBANG PURNOMO</v>
      </c>
      <c r="I28" s="377"/>
      <c r="J28" s="377"/>
      <c r="K28" s="377"/>
      <c r="L28" s="103"/>
      <c r="M28" s="81"/>
    </row>
    <row r="29" spans="1:13" ht="15" customHeight="1" x14ac:dyDescent="0.2">
      <c r="B29" s="163" t="s">
        <v>233</v>
      </c>
      <c r="C29" s="160" t="str">
        <f>C6</f>
        <v>19810710 200902 2 005</v>
      </c>
      <c r="D29" s="160"/>
      <c r="E29" s="160"/>
      <c r="H29" s="163" t="s">
        <v>233</v>
      </c>
      <c r="I29" s="160" t="str">
        <f>H6</f>
        <v>19680711 199202 2 001</v>
      </c>
      <c r="J29" s="160"/>
      <c r="K29" s="160"/>
      <c r="L29" s="102"/>
      <c r="M29" s="33"/>
    </row>
    <row r="31" spans="1:13" x14ac:dyDescent="0.2">
      <c r="A31" s="372" t="s">
        <v>22</v>
      </c>
      <c r="B31" s="372"/>
      <c r="C31" s="372"/>
      <c r="D31" s="372"/>
      <c r="E31" s="372"/>
      <c r="F31" s="159"/>
    </row>
    <row r="32" spans="1:13" x14ac:dyDescent="0.2">
      <c r="A32" s="372" t="s">
        <v>23</v>
      </c>
      <c r="B32" s="372"/>
      <c r="C32" s="372"/>
      <c r="D32" s="372"/>
      <c r="E32" s="372"/>
      <c r="F32" s="159"/>
    </row>
  </sheetData>
  <mergeCells count="37">
    <mergeCell ref="A32:E32"/>
    <mergeCell ref="A31:E31"/>
    <mergeCell ref="A10:A11"/>
    <mergeCell ref="A19:C19"/>
    <mergeCell ref="A28:C28"/>
    <mergeCell ref="B10:C11"/>
    <mergeCell ref="B12:D12"/>
    <mergeCell ref="B13:D13"/>
    <mergeCell ref="B14:D14"/>
    <mergeCell ref="B15:D15"/>
    <mergeCell ref="H28:K28"/>
    <mergeCell ref="H19:K19"/>
    <mergeCell ref="H18:K18"/>
    <mergeCell ref="C9:D9"/>
    <mergeCell ref="H9:K9"/>
    <mergeCell ref="F9:G9"/>
    <mergeCell ref="I11:J11"/>
    <mergeCell ref="E10:E11"/>
    <mergeCell ref="F10:K10"/>
    <mergeCell ref="F11:G11"/>
    <mergeCell ref="B16:D16"/>
    <mergeCell ref="A1:K1"/>
    <mergeCell ref="A2:K2"/>
    <mergeCell ref="H5:K5"/>
    <mergeCell ref="B4:C4"/>
    <mergeCell ref="F4:K4"/>
    <mergeCell ref="F5:G5"/>
    <mergeCell ref="C5:D5"/>
    <mergeCell ref="C6:D6"/>
    <mergeCell ref="H6:K6"/>
    <mergeCell ref="F6:G6"/>
    <mergeCell ref="C7:D7"/>
    <mergeCell ref="C8:D8"/>
    <mergeCell ref="F7:G7"/>
    <mergeCell ref="H7:K7"/>
    <mergeCell ref="F8:G8"/>
    <mergeCell ref="H8:K8"/>
  </mergeCells>
  <phoneticPr fontId="1" type="noConversion"/>
  <printOptions horizontalCentered="1"/>
  <pageMargins left="0.62992125984251968" right="0.43307086614173229" top="0.51181102362204722" bottom="0.51181102362204722" header="0.51181102362204722" footer="0.27559055118110237"/>
  <pageSetup paperSize="9" scale="95" orientation="landscape" horizontalDpi="4294967293"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R23"/>
  <sheetViews>
    <sheetView view="pageBreakPreview" topLeftCell="A15" zoomScale="69" zoomScaleNormal="84" zoomScaleSheetLayoutView="69" workbookViewId="0">
      <selection activeCell="B13" sqref="B13"/>
    </sheetView>
  </sheetViews>
  <sheetFormatPr defaultRowHeight="12.75" x14ac:dyDescent="0.2"/>
  <cols>
    <col min="1" max="1" width="4.28515625" style="118" customWidth="1"/>
    <col min="2" max="2" width="43.85546875" style="118" customWidth="1"/>
    <col min="3" max="3" width="4.7109375" style="118" customWidth="1"/>
    <col min="4" max="4" width="6.5703125" style="118" customWidth="1"/>
    <col min="5" max="5" width="10.85546875" style="118" customWidth="1"/>
    <col min="6" max="6" width="5.42578125" style="118" customWidth="1"/>
    <col min="7" max="7" width="4.7109375" style="118" customWidth="1"/>
    <col min="8" max="8" width="5.140625" style="118" customWidth="1"/>
    <col min="9" max="9" width="10.42578125" style="118" bestFit="1" customWidth="1"/>
    <col min="10" max="10" width="5.28515625" style="119" customWidth="1"/>
    <col min="11" max="11" width="5" style="118" customWidth="1"/>
    <col min="12" max="12" width="11.140625" style="118" customWidth="1"/>
    <col min="13" max="13" width="5.42578125" style="118" customWidth="1"/>
    <col min="14" max="14" width="4" style="118" customWidth="1"/>
    <col min="15" max="15" width="4.42578125" style="118" customWidth="1"/>
    <col min="16" max="16" width="9" style="118" customWidth="1"/>
    <col min="17" max="17" width="10.28515625" style="118" customWidth="1"/>
    <col min="18" max="18" width="10.7109375" style="118" customWidth="1"/>
    <col min="19" max="21" width="9.5703125" style="118" customWidth="1"/>
    <col min="22" max="26" width="7" style="118" customWidth="1"/>
    <col min="27" max="27" width="9.28515625" style="118" customWidth="1"/>
    <col min="28" max="33" width="7" style="118" customWidth="1"/>
    <col min="34" max="34" width="10.7109375" style="118" customWidth="1"/>
    <col min="35" max="35" width="7.42578125" style="118" customWidth="1"/>
    <col min="36" max="36" width="5" style="118" customWidth="1"/>
    <col min="37" max="37" width="2.5703125" style="118" customWidth="1"/>
    <col min="38" max="38" width="8.42578125" style="118" customWidth="1"/>
    <col min="39" max="40" width="9.5703125" style="118" customWidth="1"/>
    <col min="41" max="41" width="14.5703125" style="118" customWidth="1"/>
    <col min="42" max="43" width="9.5703125" style="118" customWidth="1"/>
    <col min="44" max="44" width="12.85546875" style="118" bestFit="1" customWidth="1"/>
    <col min="45" max="47" width="7" style="118" customWidth="1"/>
    <col min="48" max="16384" width="9.140625" style="118"/>
  </cols>
  <sheetData>
    <row r="1" spans="1:44" ht="15.75" x14ac:dyDescent="0.2">
      <c r="A1" s="404" t="s">
        <v>19</v>
      </c>
      <c r="B1" s="404"/>
      <c r="C1" s="404"/>
      <c r="D1" s="404"/>
      <c r="E1" s="404"/>
      <c r="F1" s="404"/>
      <c r="G1" s="404"/>
      <c r="H1" s="404"/>
      <c r="I1" s="404"/>
      <c r="J1" s="404"/>
      <c r="K1" s="404"/>
      <c r="L1" s="404"/>
      <c r="M1" s="404"/>
      <c r="N1" s="404"/>
      <c r="O1" s="404"/>
      <c r="P1" s="404"/>
      <c r="Q1" s="404"/>
      <c r="R1" s="404"/>
      <c r="S1" s="117"/>
      <c r="T1" s="117"/>
      <c r="U1" s="117"/>
      <c r="AM1" s="117"/>
      <c r="AN1" s="117"/>
      <c r="AO1" s="117"/>
      <c r="AP1" s="117"/>
      <c r="AQ1" s="117"/>
    </row>
    <row r="2" spans="1:44" ht="15.75" x14ac:dyDescent="0.2">
      <c r="A2" s="404" t="s">
        <v>55</v>
      </c>
      <c r="B2" s="404"/>
      <c r="C2" s="404"/>
      <c r="D2" s="404"/>
      <c r="E2" s="404"/>
      <c r="F2" s="404"/>
      <c r="G2" s="404"/>
      <c r="H2" s="404"/>
      <c r="I2" s="404"/>
      <c r="J2" s="404"/>
      <c r="K2" s="404"/>
      <c r="L2" s="404"/>
      <c r="M2" s="404"/>
      <c r="N2" s="404"/>
      <c r="O2" s="404"/>
      <c r="P2" s="404"/>
      <c r="Q2" s="404"/>
      <c r="R2" s="404"/>
      <c r="S2" s="117"/>
      <c r="T2" s="117"/>
      <c r="U2" s="117"/>
      <c r="AM2" s="117"/>
      <c r="AN2" s="117"/>
      <c r="AO2" s="117"/>
      <c r="AP2" s="117"/>
      <c r="AQ2" s="117"/>
    </row>
    <row r="3" spans="1:44" ht="16.5" customHeight="1" x14ac:dyDescent="0.2">
      <c r="A3" s="405"/>
      <c r="B3" s="405"/>
      <c r="C3" s="405"/>
      <c r="D3" s="405"/>
      <c r="E3" s="405"/>
      <c r="F3" s="405"/>
      <c r="G3" s="405"/>
      <c r="H3" s="405"/>
      <c r="I3" s="405"/>
      <c r="J3" s="405"/>
      <c r="K3" s="405"/>
      <c r="L3" s="405"/>
      <c r="M3" s="405"/>
      <c r="N3" s="405"/>
      <c r="O3" s="405"/>
      <c r="P3" s="405"/>
      <c r="Q3" s="405"/>
      <c r="R3" s="178"/>
    </row>
    <row r="4" spans="1:44" ht="14.25" customHeight="1" x14ac:dyDescent="0.2">
      <c r="A4" s="179" t="s">
        <v>104</v>
      </c>
      <c r="B4" s="180"/>
      <c r="C4" s="180"/>
      <c r="D4" s="180"/>
      <c r="E4" s="180"/>
      <c r="F4" s="180"/>
      <c r="G4" s="180"/>
      <c r="H4" s="180"/>
      <c r="I4" s="180"/>
      <c r="J4" s="180"/>
      <c r="K4" s="180"/>
      <c r="L4" s="180"/>
      <c r="M4" s="180"/>
      <c r="N4" s="180"/>
      <c r="O4" s="180"/>
      <c r="P4" s="180"/>
      <c r="Q4" s="180"/>
      <c r="R4" s="178"/>
    </row>
    <row r="5" spans="1:44" ht="14.25" customHeight="1" x14ac:dyDescent="0.2">
      <c r="A5" s="178" t="str">
        <f>COVER!A17</f>
        <v>Januari s/d Desember 2019</v>
      </c>
      <c r="B5" s="179"/>
      <c r="C5" s="179"/>
      <c r="D5" s="179"/>
      <c r="E5" s="179"/>
      <c r="F5" s="179"/>
      <c r="G5" s="178"/>
      <c r="H5" s="178"/>
      <c r="I5" s="178"/>
      <c r="J5" s="180"/>
      <c r="K5" s="178"/>
      <c r="L5" s="178"/>
      <c r="M5" s="178"/>
      <c r="N5" s="178"/>
      <c r="O5" s="178"/>
      <c r="P5" s="178"/>
      <c r="Q5" s="178"/>
      <c r="R5" s="178"/>
    </row>
    <row r="6" spans="1:44" ht="20.25" customHeight="1" x14ac:dyDescent="0.2">
      <c r="A6" s="406" t="s">
        <v>1</v>
      </c>
      <c r="B6" s="407" t="s">
        <v>264</v>
      </c>
      <c r="C6" s="407" t="s">
        <v>21</v>
      </c>
      <c r="D6" s="406" t="s">
        <v>9</v>
      </c>
      <c r="E6" s="406"/>
      <c r="F6" s="406"/>
      <c r="G6" s="406"/>
      <c r="H6" s="406"/>
      <c r="I6" s="406"/>
      <c r="J6" s="406" t="s">
        <v>21</v>
      </c>
      <c r="K6" s="406" t="s">
        <v>14</v>
      </c>
      <c r="L6" s="406"/>
      <c r="M6" s="406"/>
      <c r="N6" s="406"/>
      <c r="O6" s="406"/>
      <c r="P6" s="406"/>
      <c r="Q6" s="407" t="s">
        <v>15</v>
      </c>
      <c r="R6" s="407" t="s">
        <v>20</v>
      </c>
      <c r="S6" s="120"/>
      <c r="T6" s="120"/>
      <c r="U6" s="120"/>
      <c r="AE6" s="121"/>
      <c r="AF6" s="121"/>
      <c r="AG6" s="121"/>
      <c r="AH6" s="121"/>
      <c r="AI6" s="121"/>
      <c r="AJ6" s="121"/>
      <c r="AK6" s="121"/>
      <c r="AL6" s="121"/>
      <c r="AM6" s="122" t="s">
        <v>245</v>
      </c>
      <c r="AN6" s="122" t="s">
        <v>246</v>
      </c>
      <c r="AO6" s="122" t="s">
        <v>247</v>
      </c>
      <c r="AP6" s="120" t="s">
        <v>248</v>
      </c>
      <c r="AQ6" s="120" t="s">
        <v>18</v>
      </c>
    </row>
    <row r="7" spans="1:44" s="123" customFormat="1" ht="25.5" x14ac:dyDescent="0.2">
      <c r="A7" s="406"/>
      <c r="B7" s="407"/>
      <c r="C7" s="407"/>
      <c r="D7" s="408" t="s">
        <v>25</v>
      </c>
      <c r="E7" s="408"/>
      <c r="F7" s="182" t="s">
        <v>90</v>
      </c>
      <c r="G7" s="408" t="s">
        <v>16</v>
      </c>
      <c r="H7" s="408"/>
      <c r="I7" s="182" t="s">
        <v>17</v>
      </c>
      <c r="J7" s="406"/>
      <c r="K7" s="408" t="s">
        <v>25</v>
      </c>
      <c r="L7" s="408"/>
      <c r="M7" s="182" t="s">
        <v>90</v>
      </c>
      <c r="N7" s="408" t="s">
        <v>16</v>
      </c>
      <c r="O7" s="408"/>
      <c r="P7" s="182" t="s">
        <v>17</v>
      </c>
      <c r="Q7" s="407"/>
      <c r="R7" s="407"/>
      <c r="S7" s="120"/>
      <c r="T7" s="120"/>
      <c r="U7" s="120"/>
      <c r="Z7" s="123" t="s">
        <v>32</v>
      </c>
      <c r="AA7" s="123" t="s">
        <v>33</v>
      </c>
      <c r="AB7" s="123" t="s">
        <v>28</v>
      </c>
      <c r="AC7" s="123" t="s">
        <v>29</v>
      </c>
      <c r="AD7" s="123" t="s">
        <v>30</v>
      </c>
      <c r="AE7" s="123" t="s">
        <v>31</v>
      </c>
      <c r="AF7" s="123" t="s">
        <v>36</v>
      </c>
      <c r="AG7" s="123" t="s">
        <v>37</v>
      </c>
      <c r="AH7" s="123" t="s">
        <v>38</v>
      </c>
      <c r="AI7" s="123" t="s">
        <v>39</v>
      </c>
      <c r="AM7" s="124" t="s">
        <v>249</v>
      </c>
      <c r="AN7" s="124" t="s">
        <v>250</v>
      </c>
      <c r="AO7" s="125" t="s">
        <v>251</v>
      </c>
      <c r="AP7" s="125"/>
      <c r="AQ7" s="125"/>
    </row>
    <row r="8" spans="1:44" s="128" customFormat="1" ht="21" x14ac:dyDescent="0.2">
      <c r="A8" s="185">
        <v>1</v>
      </c>
      <c r="B8" s="186">
        <v>2</v>
      </c>
      <c r="C8" s="186">
        <v>3</v>
      </c>
      <c r="D8" s="413">
        <v>4</v>
      </c>
      <c r="E8" s="413"/>
      <c r="F8" s="186">
        <v>5</v>
      </c>
      <c r="G8" s="413">
        <v>6</v>
      </c>
      <c r="H8" s="413"/>
      <c r="I8" s="186">
        <v>7</v>
      </c>
      <c r="J8" s="186">
        <v>8</v>
      </c>
      <c r="K8" s="413">
        <v>9</v>
      </c>
      <c r="L8" s="413"/>
      <c r="M8" s="186">
        <v>10</v>
      </c>
      <c r="N8" s="413">
        <v>11</v>
      </c>
      <c r="O8" s="413"/>
      <c r="P8" s="186">
        <v>12</v>
      </c>
      <c r="Q8" s="186">
        <v>13</v>
      </c>
      <c r="R8" s="186">
        <v>14</v>
      </c>
      <c r="S8" s="126"/>
      <c r="T8" s="126"/>
      <c r="U8" s="126"/>
      <c r="V8" s="127"/>
      <c r="W8" s="127"/>
      <c r="AM8" s="124" t="s">
        <v>252</v>
      </c>
      <c r="AN8" s="124" t="s">
        <v>253</v>
      </c>
      <c r="AO8" s="125" t="s">
        <v>254</v>
      </c>
      <c r="AP8" s="125" t="s">
        <v>255</v>
      </c>
      <c r="AQ8" s="125" t="s">
        <v>256</v>
      </c>
    </row>
    <row r="9" spans="1:44" ht="100.5" customHeight="1" x14ac:dyDescent="0.2">
      <c r="A9" s="181">
        <v>1</v>
      </c>
      <c r="B9" s="200" t="e">
        <f>'FORM SKP'!#REF!</f>
        <v>#REF!</v>
      </c>
      <c r="C9" s="188" t="e">
        <f>'FORM SKP'!#REF!</f>
        <v>#REF!</v>
      </c>
      <c r="D9" s="188" t="e">
        <f>'FORM SKP'!#REF!</f>
        <v>#REF!</v>
      </c>
      <c r="E9" s="187" t="e">
        <f>'FORM SKP'!#REF!</f>
        <v>#REF!</v>
      </c>
      <c r="F9" s="188" t="e">
        <f>'FORM SKP'!#REF!</f>
        <v>#REF!</v>
      </c>
      <c r="G9" s="188" t="e">
        <f>'FORM SKP'!#REF!</f>
        <v>#REF!</v>
      </c>
      <c r="H9" s="188" t="e">
        <f>'FORM SKP'!#REF!</f>
        <v>#REF!</v>
      </c>
      <c r="I9" s="190" t="e">
        <f>'FORM SKP'!#REF!</f>
        <v>#REF!</v>
      </c>
      <c r="J9" s="190" t="s">
        <v>230</v>
      </c>
      <c r="K9" s="188" t="e">
        <f t="shared" ref="K9:L13" si="0">D9</f>
        <v>#REF!</v>
      </c>
      <c r="L9" s="187" t="e">
        <f t="shared" si="0"/>
        <v>#REF!</v>
      </c>
      <c r="M9" s="188">
        <v>80</v>
      </c>
      <c r="N9" s="188">
        <f>'FORM SKP'!I12</f>
        <v>12</v>
      </c>
      <c r="O9" s="188" t="e">
        <f>H9</f>
        <v>#REF!</v>
      </c>
      <c r="P9" s="191" t="s">
        <v>230</v>
      </c>
      <c r="Q9" s="192" t="e">
        <f>AJ9</f>
        <v>#REF!</v>
      </c>
      <c r="R9" s="193" t="e">
        <f>IF(I9="-",IF(P9="-",Q9/3,Q9/4),Q9/4)</f>
        <v>#REF!</v>
      </c>
      <c r="S9" s="129"/>
      <c r="T9" s="129"/>
      <c r="U9" s="129"/>
      <c r="W9" s="118" t="e">
        <f>IF(D9&gt;0,1,0)</f>
        <v>#REF!</v>
      </c>
      <c r="X9" s="118">
        <f>IFERROR(R9,0)</f>
        <v>0</v>
      </c>
      <c r="Z9" s="118" t="e">
        <f>100-(N9/G9*100)</f>
        <v>#REF!</v>
      </c>
      <c r="AA9" s="130" t="e">
        <f>100-(P9/I9*100)</f>
        <v>#VALUE!</v>
      </c>
      <c r="AB9" s="118" t="e">
        <f>K9/D9*100</f>
        <v>#REF!</v>
      </c>
      <c r="AC9" s="118" t="e">
        <f>M9/F9*100</f>
        <v>#REF!</v>
      </c>
      <c r="AD9" s="121" t="e">
        <f>IF(Z9&gt;24,AG9,AF9)</f>
        <v>#REF!</v>
      </c>
      <c r="AE9" s="121" t="e">
        <f>IF(AA9&gt;24,AI9,AH9)</f>
        <v>#VALUE!</v>
      </c>
      <c r="AF9" s="118" t="e">
        <f>((1.76*G9-N9)/G9)*100</f>
        <v>#REF!</v>
      </c>
      <c r="AG9" s="118" t="e">
        <f>76-((((1.76*G9-N9)/G9)*100)-100)</f>
        <v>#REF!</v>
      </c>
      <c r="AH9" s="118" t="e">
        <f>((1.76*I9-P9)/I9)*100</f>
        <v>#REF!</v>
      </c>
      <c r="AI9" s="118" t="e">
        <f>76-((((1.76*I9-P9)/I9)*100)-100)</f>
        <v>#REF!</v>
      </c>
      <c r="AJ9" s="118" t="e">
        <f>IFERROR(SUM(AB9:AE9),SUM(AB9:AD9))</f>
        <v>#REF!</v>
      </c>
      <c r="AM9" s="131" t="e">
        <f>((AD9/W9)*100)</f>
        <v>#REF!</v>
      </c>
      <c r="AN9" s="131" t="e">
        <f>((AG9/Z9)*100)</f>
        <v>#REF!</v>
      </c>
      <c r="AO9" s="132" t="e">
        <f>((1.76*AG9-Z9)/AG9)*100</f>
        <v>#REF!</v>
      </c>
      <c r="AP9" s="133" t="e">
        <f>AM9+AN9+AO9</f>
        <v>#REF!</v>
      </c>
      <c r="AQ9" s="132" t="e">
        <f>AP9/3</f>
        <v>#REF!</v>
      </c>
      <c r="AR9" s="118" t="e">
        <f>IFERROR(AP9,AQ9)</f>
        <v>#REF!</v>
      </c>
    </row>
    <row r="10" spans="1:44" ht="116.25" customHeight="1" x14ac:dyDescent="0.2">
      <c r="A10" s="181">
        <v>2</v>
      </c>
      <c r="B10" s="200" t="e">
        <f>'FORM SKP'!#REF!</f>
        <v>#REF!</v>
      </c>
      <c r="C10" s="188" t="e">
        <f>'FORM SKP'!#REF!</f>
        <v>#REF!</v>
      </c>
      <c r="D10" s="188" t="e">
        <f>'FORM SKP'!#REF!</f>
        <v>#REF!</v>
      </c>
      <c r="E10" s="187" t="e">
        <f>'FORM SKP'!#REF!</f>
        <v>#REF!</v>
      </c>
      <c r="F10" s="188" t="e">
        <f>'FORM SKP'!#REF!</f>
        <v>#REF!</v>
      </c>
      <c r="G10" s="188" t="e">
        <f>'FORM SKP'!#REF!</f>
        <v>#REF!</v>
      </c>
      <c r="H10" s="188" t="e">
        <f>'FORM SKP'!#REF!</f>
        <v>#REF!</v>
      </c>
      <c r="I10" s="190" t="e">
        <f>'FORM SKP'!#REF!</f>
        <v>#REF!</v>
      </c>
      <c r="J10" s="190" t="s">
        <v>230</v>
      </c>
      <c r="K10" s="188" t="e">
        <f t="shared" si="0"/>
        <v>#REF!</v>
      </c>
      <c r="L10" s="187" t="e">
        <f t="shared" si="0"/>
        <v>#REF!</v>
      </c>
      <c r="M10" s="188">
        <v>80</v>
      </c>
      <c r="N10" s="188">
        <f>'FORM SKP'!I13</f>
        <v>12</v>
      </c>
      <c r="O10" s="188" t="e">
        <f>H10</f>
        <v>#REF!</v>
      </c>
      <c r="P10" s="191" t="s">
        <v>230</v>
      </c>
      <c r="Q10" s="192" t="e">
        <f>AJ10</f>
        <v>#REF!</v>
      </c>
      <c r="R10" s="193" t="e">
        <f>IF(I10="-",IF(P10="-",Q10/3,Q10/4),Q10/4)</f>
        <v>#REF!</v>
      </c>
      <c r="S10" s="129"/>
      <c r="T10" s="129"/>
      <c r="U10" s="129"/>
      <c r="W10" s="118" t="e">
        <f>IF(D10&gt;0,1,0)</f>
        <v>#REF!</v>
      </c>
      <c r="X10" s="118">
        <f>IFERROR(R10,0)</f>
        <v>0</v>
      </c>
      <c r="Z10" s="118" t="e">
        <f>100-(N10/G10*100)</f>
        <v>#REF!</v>
      </c>
      <c r="AA10" s="130" t="e">
        <f>100-(P10/I10*100)</f>
        <v>#VALUE!</v>
      </c>
      <c r="AB10" s="118" t="e">
        <f>K10/D10*100</f>
        <v>#REF!</v>
      </c>
      <c r="AC10" s="118" t="e">
        <f>M10/F10*100</f>
        <v>#REF!</v>
      </c>
      <c r="AD10" s="121" t="e">
        <f>IF(Z10&gt;24,AG10,AF10)</f>
        <v>#REF!</v>
      </c>
      <c r="AE10" s="121" t="e">
        <f>IF(AA10&gt;24,AI10,AH10)</f>
        <v>#VALUE!</v>
      </c>
      <c r="AF10" s="118" t="e">
        <f>((1.76*G10-N10)/G10)*100</f>
        <v>#REF!</v>
      </c>
      <c r="AG10" s="118" t="e">
        <f>76-((((1.76*G10-N10)/G10)*100)-100)</f>
        <v>#REF!</v>
      </c>
      <c r="AH10" s="118" t="e">
        <f>((1.76*I10-P10)/I10)*100</f>
        <v>#REF!</v>
      </c>
      <c r="AI10" s="118" t="e">
        <f>76-((((1.76*I10-P10)/I10)*100)-100)</f>
        <v>#REF!</v>
      </c>
      <c r="AJ10" s="118" t="e">
        <f>IFERROR(SUM(AB10:AE10),SUM(AB10:AD10))</f>
        <v>#REF!</v>
      </c>
      <c r="AM10" s="131" t="e">
        <f>((AD10/W10)*100)</f>
        <v>#REF!</v>
      </c>
      <c r="AN10" s="131" t="e">
        <f>((AG10/Z10)*100)</f>
        <v>#REF!</v>
      </c>
      <c r="AO10" s="132" t="e">
        <f>((1.76*AG10-Z10)/AG10)*100</f>
        <v>#REF!</v>
      </c>
      <c r="AP10" s="133" t="e">
        <f>AM10+AN10+AO10</f>
        <v>#REF!</v>
      </c>
      <c r="AQ10" s="132" t="e">
        <f>AP10/3</f>
        <v>#REF!</v>
      </c>
      <c r="AR10" s="118" t="e">
        <f>IFERROR(AP10,AQ10)</f>
        <v>#REF!</v>
      </c>
    </row>
    <row r="11" spans="1:44" ht="134.25" customHeight="1" x14ac:dyDescent="0.2">
      <c r="A11" s="181">
        <v>3</v>
      </c>
      <c r="B11" s="200" t="e">
        <f>'FORM SKP'!#REF!</f>
        <v>#REF!</v>
      </c>
      <c r="C11" s="188" t="e">
        <f>'FORM SKP'!#REF!</f>
        <v>#REF!</v>
      </c>
      <c r="D11" s="188" t="e">
        <f>'FORM SKP'!#REF!</f>
        <v>#REF!</v>
      </c>
      <c r="E11" s="187" t="e">
        <f>'FORM SKP'!#REF!</f>
        <v>#REF!</v>
      </c>
      <c r="F11" s="188" t="e">
        <f>'FORM SKP'!#REF!</f>
        <v>#REF!</v>
      </c>
      <c r="G11" s="188" t="e">
        <f>'FORM SKP'!#REF!</f>
        <v>#REF!</v>
      </c>
      <c r="H11" s="188" t="e">
        <f>'FORM SKP'!#REF!</f>
        <v>#REF!</v>
      </c>
      <c r="I11" s="190" t="e">
        <f>'FORM SKP'!#REF!</f>
        <v>#REF!</v>
      </c>
      <c r="J11" s="190" t="s">
        <v>230</v>
      </c>
      <c r="K11" s="188" t="e">
        <f t="shared" si="0"/>
        <v>#REF!</v>
      </c>
      <c r="L11" s="187" t="e">
        <f t="shared" si="0"/>
        <v>#REF!</v>
      </c>
      <c r="M11" s="188">
        <v>78</v>
      </c>
      <c r="N11" s="188">
        <f>'FORM SKP'!I14</f>
        <v>12</v>
      </c>
      <c r="O11" s="188" t="e">
        <f>H11</f>
        <v>#REF!</v>
      </c>
      <c r="P11" s="191" t="s">
        <v>230</v>
      </c>
      <c r="Q11" s="192" t="e">
        <f>AJ11</f>
        <v>#REF!</v>
      </c>
      <c r="R11" s="193" t="e">
        <f>IF(I11="-",IF(P11="-",Q11/3,Q11/4),Q11/4)</f>
        <v>#REF!</v>
      </c>
      <c r="S11" s="129"/>
      <c r="T11" s="129"/>
      <c r="U11" s="129"/>
      <c r="W11" s="118" t="e">
        <f>IF(D11&gt;0,1,0)</f>
        <v>#REF!</v>
      </c>
      <c r="X11" s="118">
        <f>IFERROR(R11,0)</f>
        <v>0</v>
      </c>
      <c r="Z11" s="118" t="e">
        <f>100-(N11/G11*100)</f>
        <v>#REF!</v>
      </c>
      <c r="AA11" s="130" t="e">
        <f>100-(P11/I11*100)</f>
        <v>#VALUE!</v>
      </c>
      <c r="AB11" s="118" t="e">
        <f>K11/D11*100</f>
        <v>#REF!</v>
      </c>
      <c r="AC11" s="118" t="e">
        <f>M11/F11*100</f>
        <v>#REF!</v>
      </c>
      <c r="AD11" s="121" t="e">
        <f>IF(Z11&gt;24,AG11,AF11)</f>
        <v>#REF!</v>
      </c>
      <c r="AE11" s="121" t="e">
        <f>IF(AA11&gt;24,AI11,AH11)</f>
        <v>#VALUE!</v>
      </c>
      <c r="AF11" s="118" t="e">
        <f>((1.76*G11-N11)/G11)*100</f>
        <v>#REF!</v>
      </c>
      <c r="AG11" s="118" t="e">
        <f>76-((((1.76*G11-N11)/G11)*100)-100)</f>
        <v>#REF!</v>
      </c>
      <c r="AH11" s="118" t="e">
        <f>((1.76*I11-P11)/I11)*100</f>
        <v>#REF!</v>
      </c>
      <c r="AI11" s="118" t="e">
        <f>76-((((1.76*I11-P11)/I11)*100)-100)</f>
        <v>#REF!</v>
      </c>
      <c r="AJ11" s="118" t="e">
        <f>IFERROR(SUM(AB11:AE11),SUM(AB11:AD11))</f>
        <v>#REF!</v>
      </c>
      <c r="AM11" s="131" t="e">
        <f>((AD11/W11)*100)</f>
        <v>#REF!</v>
      </c>
      <c r="AN11" s="131" t="e">
        <f>((AG11/Z11)*100)</f>
        <v>#REF!</v>
      </c>
      <c r="AO11" s="132" t="e">
        <f>((1.76*AG11-Z11)/AG11)*100</f>
        <v>#REF!</v>
      </c>
      <c r="AP11" s="133" t="e">
        <f>AM11+AN11+AO11</f>
        <v>#REF!</v>
      </c>
      <c r="AQ11" s="132" t="e">
        <f>AP11/3</f>
        <v>#REF!</v>
      </c>
      <c r="AR11" s="118" t="e">
        <f>IFERROR(AP11,AQ11)</f>
        <v>#REF!</v>
      </c>
    </row>
    <row r="12" spans="1:44" ht="141" customHeight="1" x14ac:dyDescent="0.2">
      <c r="A12" s="181">
        <v>4</v>
      </c>
      <c r="B12" s="200" t="e">
        <f>'FORM SKP'!#REF!</f>
        <v>#REF!</v>
      </c>
      <c r="C12" s="188" t="e">
        <f>'FORM SKP'!#REF!</f>
        <v>#REF!</v>
      </c>
      <c r="D12" s="188" t="e">
        <f>'FORM SKP'!#REF!</f>
        <v>#REF!</v>
      </c>
      <c r="E12" s="187" t="e">
        <f>'FORM SKP'!#REF!</f>
        <v>#REF!</v>
      </c>
      <c r="F12" s="188" t="e">
        <f>'FORM SKP'!#REF!</f>
        <v>#REF!</v>
      </c>
      <c r="G12" s="188" t="e">
        <f>'FORM SKP'!#REF!</f>
        <v>#REF!</v>
      </c>
      <c r="H12" s="188" t="e">
        <f>'FORM SKP'!#REF!</f>
        <v>#REF!</v>
      </c>
      <c r="I12" s="190" t="e">
        <f>'FORM SKP'!#REF!</f>
        <v>#REF!</v>
      </c>
      <c r="J12" s="190" t="s">
        <v>230</v>
      </c>
      <c r="K12" s="188" t="e">
        <f t="shared" si="0"/>
        <v>#REF!</v>
      </c>
      <c r="L12" s="187" t="e">
        <f t="shared" si="0"/>
        <v>#REF!</v>
      </c>
      <c r="M12" s="188">
        <v>80</v>
      </c>
      <c r="N12" s="188">
        <f>'FORM SKP'!I15</f>
        <v>12</v>
      </c>
      <c r="O12" s="188" t="e">
        <f>H12</f>
        <v>#REF!</v>
      </c>
      <c r="P12" s="191" t="s">
        <v>230</v>
      </c>
      <c r="Q12" s="192" t="e">
        <f>AJ12</f>
        <v>#REF!</v>
      </c>
      <c r="R12" s="193" t="e">
        <f>IF(I12="-",IF(P12="-",Q12/3,Q12/4),Q12/4)</f>
        <v>#REF!</v>
      </c>
      <c r="S12" s="129"/>
      <c r="T12" s="129"/>
      <c r="U12" s="129"/>
      <c r="W12" s="118" t="e">
        <f>IF(D12&gt;0,1,0)</f>
        <v>#REF!</v>
      </c>
      <c r="X12" s="118">
        <f>IFERROR(R12,0)</f>
        <v>0</v>
      </c>
      <c r="Z12" s="118" t="e">
        <f>100-(N12/G12*100)</f>
        <v>#REF!</v>
      </c>
      <c r="AA12" s="130" t="e">
        <f>100-(P12/I12*100)</f>
        <v>#VALUE!</v>
      </c>
      <c r="AB12" s="118" t="e">
        <f>K12/D12*100</f>
        <v>#REF!</v>
      </c>
      <c r="AC12" s="118" t="e">
        <f>M12/F12*100</f>
        <v>#REF!</v>
      </c>
      <c r="AD12" s="121" t="e">
        <f>IF(Z12&gt;24,AG12,AF12)</f>
        <v>#REF!</v>
      </c>
      <c r="AE12" s="121" t="e">
        <f>IF(AA12&gt;24,AI12,AH12)</f>
        <v>#VALUE!</v>
      </c>
      <c r="AF12" s="118" t="e">
        <f>((1.76*G12-N12)/G12)*100</f>
        <v>#REF!</v>
      </c>
      <c r="AG12" s="118" t="e">
        <f>76-((((1.76*G12-N12)/G12)*100)-100)</f>
        <v>#REF!</v>
      </c>
      <c r="AH12" s="118" t="e">
        <f>((1.76*I12-P12)/I12)*100</f>
        <v>#REF!</v>
      </c>
      <c r="AI12" s="118" t="e">
        <f>76-((((1.76*I12-P12)/I12)*100)-100)</f>
        <v>#REF!</v>
      </c>
      <c r="AJ12" s="118" t="e">
        <f>IFERROR(SUM(AB12:AE12),SUM(AB12:AD12))</f>
        <v>#REF!</v>
      </c>
      <c r="AM12" s="131" t="e">
        <f>((AD12/W12)*100)</f>
        <v>#REF!</v>
      </c>
      <c r="AN12" s="131" t="e">
        <f>((AG12/Z12)*100)</f>
        <v>#REF!</v>
      </c>
      <c r="AO12" s="132" t="e">
        <f>((1.76*AG12-Z12)/AG12)*100</f>
        <v>#REF!</v>
      </c>
      <c r="AP12" s="133" t="e">
        <f>AM12+AN12+AO12</f>
        <v>#REF!</v>
      </c>
      <c r="AQ12" s="132" t="e">
        <f>AP12/3</f>
        <v>#REF!</v>
      </c>
      <c r="AR12" s="118" t="e">
        <f>IFERROR(AP12,AQ12)</f>
        <v>#REF!</v>
      </c>
    </row>
    <row r="13" spans="1:44" ht="123" customHeight="1" x14ac:dyDescent="0.2">
      <c r="A13" s="181">
        <v>5</v>
      </c>
      <c r="B13" s="200" t="e">
        <f>'FORM SKP'!#REF!</f>
        <v>#REF!</v>
      </c>
      <c r="C13" s="188" t="s">
        <v>230</v>
      </c>
      <c r="D13" s="188" t="e">
        <f>'FORM SKP'!#REF!</f>
        <v>#REF!</v>
      </c>
      <c r="E13" s="187" t="e">
        <f>'FORM SKP'!#REF!</f>
        <v>#REF!</v>
      </c>
      <c r="F13" s="188" t="e">
        <f>'FORM SKP'!#REF!</f>
        <v>#REF!</v>
      </c>
      <c r="G13" s="188" t="e">
        <f>'FORM SKP'!#REF!</f>
        <v>#REF!</v>
      </c>
      <c r="H13" s="188" t="e">
        <f>'FORM SKP'!#REF!</f>
        <v>#REF!</v>
      </c>
      <c r="I13" s="190" t="e">
        <f>'FORM SKP'!#REF!</f>
        <v>#REF!</v>
      </c>
      <c r="J13" s="190"/>
      <c r="K13" s="188" t="e">
        <f t="shared" si="0"/>
        <v>#REF!</v>
      </c>
      <c r="L13" s="187" t="e">
        <f t="shared" si="0"/>
        <v>#REF!</v>
      </c>
      <c r="M13" s="188">
        <v>80</v>
      </c>
      <c r="N13" s="188">
        <f>'FORM SKP'!I16</f>
        <v>12</v>
      </c>
      <c r="O13" s="188" t="e">
        <f>H13</f>
        <v>#REF!</v>
      </c>
      <c r="P13" s="191" t="s">
        <v>230</v>
      </c>
      <c r="Q13" s="192" t="e">
        <f>AJ13</f>
        <v>#REF!</v>
      </c>
      <c r="R13" s="193" t="e">
        <f>IF(I13="-",IF(P13="-",Q13/3,Q13/4),Q13/4)</f>
        <v>#REF!</v>
      </c>
      <c r="S13" s="129"/>
      <c r="T13" s="129"/>
      <c r="U13" s="129"/>
      <c r="X13" s="118">
        <f>IFERROR(R13,0)</f>
        <v>0</v>
      </c>
      <c r="Z13" s="118" t="e">
        <f>100-(N13/G13*100)</f>
        <v>#REF!</v>
      </c>
      <c r="AA13" s="130" t="e">
        <f>100-(P13/I13*100)</f>
        <v>#VALUE!</v>
      </c>
      <c r="AB13" s="118" t="e">
        <f>K13/D13*100</f>
        <v>#REF!</v>
      </c>
      <c r="AC13" s="118" t="e">
        <f>M13/F13*100</f>
        <v>#REF!</v>
      </c>
      <c r="AD13" s="121" t="e">
        <f>IF(Z13&gt;24,AG13,AF13)</f>
        <v>#REF!</v>
      </c>
      <c r="AE13" s="121" t="e">
        <f>IF(AA13&gt;24,AI13,AH13)</f>
        <v>#VALUE!</v>
      </c>
      <c r="AF13" s="118" t="e">
        <f>((1.76*G13-N13)/G13)*100</f>
        <v>#REF!</v>
      </c>
      <c r="AG13" s="118" t="e">
        <f>76-((((1.76*G13-N13)/G13)*100)-100)</f>
        <v>#REF!</v>
      </c>
      <c r="AH13" s="118" t="e">
        <f>((1.76*I13-P13)/I13)*100</f>
        <v>#REF!</v>
      </c>
      <c r="AI13" s="118" t="e">
        <f>76-((((1.76*I13-P13)/I13)*100)-100)</f>
        <v>#REF!</v>
      </c>
      <c r="AJ13" s="118" t="e">
        <f>IFERROR(SUM(AB13:AE13),SUM(AB13:AD13))</f>
        <v>#REF!</v>
      </c>
      <c r="AM13" s="131"/>
      <c r="AN13" s="131"/>
      <c r="AO13" s="132"/>
      <c r="AP13" s="133"/>
      <c r="AQ13" s="132"/>
    </row>
    <row r="14" spans="1:44" ht="21.75" customHeight="1" x14ac:dyDescent="0.2">
      <c r="A14" s="181"/>
      <c r="B14" s="189"/>
      <c r="C14" s="188"/>
      <c r="D14" s="188"/>
      <c r="E14" s="187"/>
      <c r="F14" s="188"/>
      <c r="G14" s="188"/>
      <c r="H14" s="188"/>
      <c r="I14" s="190"/>
      <c r="J14" s="190"/>
      <c r="K14" s="188"/>
      <c r="L14" s="187"/>
      <c r="M14" s="188"/>
      <c r="N14" s="188"/>
      <c r="O14" s="188"/>
      <c r="P14" s="194"/>
      <c r="Q14" s="192"/>
      <c r="R14" s="201" t="e">
        <f>(SUM(R9:R13)/T15)</f>
        <v>#REF!</v>
      </c>
      <c r="S14" s="129"/>
      <c r="T14" s="129"/>
      <c r="U14" s="129"/>
      <c r="AA14" s="130"/>
      <c r="AC14" s="118" t="s">
        <v>34</v>
      </c>
      <c r="AD14" s="121"/>
      <c r="AE14" s="121"/>
      <c r="AM14" s="134"/>
      <c r="AN14" s="134"/>
      <c r="AO14" s="134"/>
      <c r="AP14" s="135"/>
      <c r="AQ14" s="136" t="e">
        <f>(SUM(AQ9:AQ13)+#REF!+#REF!)/15</f>
        <v>#REF!</v>
      </c>
    </row>
    <row r="15" spans="1:44" ht="26.25" customHeight="1" x14ac:dyDescent="0.2">
      <c r="A15" s="181"/>
      <c r="B15" s="410" t="e">
        <f>IF(R14&lt;=50,"(Buruk)",IF(R14&lt;=60,"(Sedang)",IF(R14&lt;=75,"(Cukup)",IF(R14&lt;=90.99,"(Baik)","(Sangat Baik)"))))</f>
        <v>#REF!</v>
      </c>
      <c r="C15" s="411"/>
      <c r="D15" s="411"/>
      <c r="E15" s="411"/>
      <c r="F15" s="411"/>
      <c r="G15" s="411"/>
      <c r="H15" s="411"/>
      <c r="I15" s="411"/>
      <c r="J15" s="411"/>
      <c r="K15" s="411"/>
      <c r="L15" s="411"/>
      <c r="M15" s="411"/>
      <c r="N15" s="411"/>
      <c r="O15" s="411"/>
      <c r="P15" s="411"/>
      <c r="Q15" s="411"/>
      <c r="R15" s="412"/>
      <c r="S15" s="137"/>
      <c r="T15" s="137">
        <v>5</v>
      </c>
      <c r="U15" s="137"/>
      <c r="AC15" s="118" t="s">
        <v>35</v>
      </c>
      <c r="AM15" s="138"/>
      <c r="AN15" s="138"/>
      <c r="AO15" s="138"/>
      <c r="AP15" s="138"/>
      <c r="AQ15" s="138"/>
    </row>
    <row r="16" spans="1:44" ht="26.25" customHeight="1" x14ac:dyDescent="0.2">
      <c r="A16" s="183"/>
      <c r="B16" s="184"/>
      <c r="C16" s="184"/>
      <c r="D16" s="184"/>
      <c r="E16" s="184"/>
      <c r="F16" s="184"/>
      <c r="G16" s="184"/>
      <c r="H16" s="184"/>
      <c r="I16" s="184"/>
      <c r="J16" s="184"/>
      <c r="K16" s="184"/>
      <c r="L16" s="184"/>
      <c r="M16" s="184"/>
      <c r="N16" s="184"/>
      <c r="O16" s="184"/>
      <c r="P16" s="184"/>
      <c r="Q16" s="184"/>
      <c r="R16" s="184"/>
      <c r="S16" s="137"/>
      <c r="T16" s="137"/>
      <c r="U16" s="137"/>
    </row>
    <row r="17" spans="1:43" x14ac:dyDescent="0.2">
      <c r="A17" s="178"/>
      <c r="B17" s="178"/>
      <c r="C17" s="178"/>
      <c r="D17" s="178"/>
      <c r="E17" s="178"/>
      <c r="F17" s="178"/>
      <c r="G17" s="178"/>
      <c r="H17" s="178"/>
      <c r="I17" s="178"/>
      <c r="J17" s="180"/>
      <c r="K17" s="178"/>
      <c r="L17" s="178"/>
      <c r="M17" s="405" t="s">
        <v>277</v>
      </c>
      <c r="N17" s="405"/>
      <c r="O17" s="405"/>
      <c r="P17" s="405"/>
      <c r="Q17" s="405"/>
      <c r="R17" s="405"/>
      <c r="S17" s="119"/>
      <c r="T17" s="119"/>
      <c r="U17" s="119"/>
      <c r="AM17" s="119"/>
      <c r="AN17" s="119"/>
      <c r="AO17" s="119"/>
      <c r="AP17" s="119"/>
      <c r="AQ17" s="119"/>
    </row>
    <row r="18" spans="1:43" x14ac:dyDescent="0.2">
      <c r="A18" s="178"/>
      <c r="B18" s="178"/>
      <c r="C18" s="178"/>
      <c r="D18" s="178"/>
      <c r="E18" s="178"/>
      <c r="F18" s="178"/>
      <c r="G18" s="178"/>
      <c r="H18" s="178"/>
      <c r="I18" s="178"/>
      <c r="J18" s="180"/>
      <c r="K18" s="178"/>
      <c r="L18" s="178"/>
      <c r="M18" s="405" t="s">
        <v>26</v>
      </c>
      <c r="N18" s="405"/>
      <c r="O18" s="405"/>
      <c r="P18" s="405"/>
      <c r="Q18" s="405"/>
      <c r="R18" s="405"/>
      <c r="S18" s="119"/>
      <c r="T18" s="119"/>
      <c r="U18" s="119"/>
      <c r="AM18" s="119"/>
      <c r="AN18" s="119"/>
      <c r="AO18" s="119"/>
      <c r="AP18" s="119"/>
      <c r="AQ18" s="119"/>
    </row>
    <row r="19" spans="1:43" ht="23.25" customHeight="1" x14ac:dyDescent="0.2">
      <c r="A19" s="178"/>
      <c r="B19" s="178"/>
      <c r="C19" s="178"/>
      <c r="D19" s="178"/>
      <c r="E19" s="178"/>
      <c r="F19" s="178"/>
      <c r="G19" s="178"/>
      <c r="H19" s="178"/>
      <c r="I19" s="178"/>
      <c r="J19" s="180"/>
      <c r="K19" s="178"/>
      <c r="L19" s="178"/>
      <c r="M19" s="178"/>
      <c r="N19" s="178"/>
      <c r="O19" s="178"/>
      <c r="P19" s="178"/>
      <c r="Q19" s="178"/>
      <c r="R19" s="178"/>
      <c r="W19" s="118" t="e">
        <f>Q9/3</f>
        <v>#REF!</v>
      </c>
    </row>
    <row r="20" spans="1:43" ht="23.25" customHeight="1" x14ac:dyDescent="0.2">
      <c r="A20" s="178"/>
      <c r="B20" s="178"/>
      <c r="C20" s="178"/>
      <c r="D20" s="178"/>
      <c r="E20" s="178"/>
      <c r="F20" s="178"/>
      <c r="G20" s="178"/>
      <c r="H20" s="178"/>
      <c r="I20" s="178"/>
      <c r="J20" s="180"/>
      <c r="K20" s="178"/>
      <c r="L20" s="178"/>
      <c r="M20" s="178"/>
      <c r="N20" s="178"/>
      <c r="O20" s="178"/>
      <c r="P20" s="178"/>
      <c r="Q20" s="178"/>
      <c r="R20" s="178"/>
    </row>
    <row r="21" spans="1:43" x14ac:dyDescent="0.2">
      <c r="A21" s="178"/>
      <c r="B21" s="178"/>
      <c r="C21" s="178"/>
      <c r="D21" s="178"/>
      <c r="E21" s="178"/>
      <c r="F21" s="178"/>
      <c r="G21" s="178"/>
      <c r="H21" s="178"/>
      <c r="I21" s="178"/>
      <c r="J21" s="180"/>
      <c r="K21" s="178"/>
      <c r="L21" s="178"/>
      <c r="M21" s="409" t="str">
        <f>'DATA SKP'!E10</f>
        <v>DYAH MUSTIKANINGTYAS SOEHARTO, ST</v>
      </c>
      <c r="N21" s="409"/>
      <c r="O21" s="409"/>
      <c r="P21" s="409"/>
      <c r="Q21" s="409"/>
      <c r="R21" s="409"/>
      <c r="S21" s="139"/>
      <c r="T21" s="139"/>
      <c r="U21" s="139"/>
      <c r="AM21" s="139"/>
      <c r="AN21" s="139"/>
      <c r="AO21" s="139"/>
      <c r="AP21" s="139"/>
      <c r="AQ21" s="139"/>
    </row>
    <row r="22" spans="1:43" x14ac:dyDescent="0.2">
      <c r="A22" s="178"/>
      <c r="B22" s="178"/>
      <c r="C22" s="178"/>
      <c r="D22" s="178"/>
      <c r="E22" s="178"/>
      <c r="F22" s="178"/>
      <c r="G22" s="178"/>
      <c r="H22" s="178"/>
      <c r="I22" s="178"/>
      <c r="J22" s="180"/>
      <c r="K22" s="178"/>
      <c r="L22" s="178"/>
      <c r="M22" s="178"/>
      <c r="N22" s="178"/>
      <c r="O22" s="178" t="s">
        <v>233</v>
      </c>
      <c r="P22" s="178" t="str">
        <f>'DATA SKP'!E11</f>
        <v>19810710 200902 2 005</v>
      </c>
      <c r="Q22" s="178"/>
      <c r="R22" s="178"/>
      <c r="S22" s="119"/>
      <c r="T22" s="119"/>
      <c r="U22" s="119"/>
      <c r="AM22" s="119"/>
      <c r="AN22" s="119"/>
      <c r="AO22" s="119"/>
      <c r="AP22" s="119"/>
      <c r="AQ22" s="119"/>
    </row>
    <row r="23" spans="1:43" x14ac:dyDescent="0.2">
      <c r="A23" s="178"/>
      <c r="B23" s="178"/>
      <c r="C23" s="178"/>
      <c r="D23" s="178"/>
      <c r="E23" s="178"/>
      <c r="F23" s="178"/>
      <c r="G23" s="178"/>
      <c r="H23" s="178"/>
      <c r="I23" s="178"/>
      <c r="J23" s="180"/>
      <c r="K23" s="178"/>
      <c r="L23" s="178"/>
      <c r="M23" s="178"/>
      <c r="N23" s="178"/>
      <c r="O23" s="178"/>
      <c r="P23" s="178"/>
      <c r="Q23" s="178"/>
      <c r="R23" s="178"/>
    </row>
  </sheetData>
  <mergeCells count="23">
    <mergeCell ref="M21:R21"/>
    <mergeCell ref="B15:R15"/>
    <mergeCell ref="M17:R17"/>
    <mergeCell ref="D8:E8"/>
    <mergeCell ref="G8:H8"/>
    <mergeCell ref="M18:R18"/>
    <mergeCell ref="K8:L8"/>
    <mergeCell ref="N8:O8"/>
    <mergeCell ref="A1:R1"/>
    <mergeCell ref="A2:R2"/>
    <mergeCell ref="A3:Q3"/>
    <mergeCell ref="A6:A7"/>
    <mergeCell ref="B6:B7"/>
    <mergeCell ref="C6:C7"/>
    <mergeCell ref="D6:I6"/>
    <mergeCell ref="J6:J7"/>
    <mergeCell ref="G7:H7"/>
    <mergeCell ref="K7:L7"/>
    <mergeCell ref="N7:O7"/>
    <mergeCell ref="K6:P6"/>
    <mergeCell ref="Q6:Q7"/>
    <mergeCell ref="R6:R7"/>
    <mergeCell ref="D7:E7"/>
  </mergeCells>
  <printOptions horizontalCentered="1"/>
  <pageMargins left="0.23622047244094491" right="0.23622047244094491" top="0.55118110236220474" bottom="0.59055118110236227" header="0.51181102362204722" footer="0.51181102362204722"/>
  <pageSetup paperSize="9" scale="85" orientation="landscape" horizontalDpi="4294967293"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M35"/>
  <sheetViews>
    <sheetView view="pageBreakPreview" zoomScale="120" zoomScaleSheetLayoutView="120" workbookViewId="0">
      <selection activeCell="H14" sqref="H14"/>
    </sheetView>
  </sheetViews>
  <sheetFormatPr defaultRowHeight="14.25" x14ac:dyDescent="0.2"/>
  <cols>
    <col min="1" max="1" width="5.28515625" style="113" customWidth="1"/>
    <col min="2" max="2" width="3.42578125" style="113" customWidth="1"/>
    <col min="3" max="3" width="1.7109375" style="113" customWidth="1"/>
    <col min="4" max="4" width="6.5703125" style="113" customWidth="1"/>
    <col min="5" max="5" width="8.85546875" style="113" customWidth="1"/>
    <col min="6" max="6" width="13.28515625" style="113" customWidth="1"/>
    <col min="7" max="7" width="6.28515625" style="113" customWidth="1"/>
    <col min="8" max="8" width="6.42578125" style="113" customWidth="1"/>
    <col min="9" max="9" width="10.85546875" style="113" customWidth="1"/>
    <col min="10" max="10" width="35.28515625" style="113" customWidth="1"/>
    <col min="11" max="13" width="9.140625" style="113"/>
    <col min="14" max="16384" width="9.140625" style="1"/>
  </cols>
  <sheetData>
    <row r="1" spans="1:10" ht="21.75" customHeight="1" x14ac:dyDescent="0.2">
      <c r="A1" s="414" t="s">
        <v>40</v>
      </c>
      <c r="B1" s="414"/>
      <c r="C1" s="414"/>
      <c r="D1" s="414"/>
      <c r="E1" s="414"/>
      <c r="F1" s="414"/>
      <c r="G1" s="414"/>
      <c r="H1" s="414"/>
      <c r="I1" s="414"/>
      <c r="J1" s="414"/>
    </row>
    <row r="2" spans="1:10" ht="13.5" customHeight="1" x14ac:dyDescent="0.2">
      <c r="A2" s="202"/>
      <c r="B2" s="202"/>
      <c r="C2" s="202"/>
      <c r="D2" s="202"/>
      <c r="E2" s="202"/>
      <c r="F2" s="202"/>
      <c r="G2" s="202"/>
      <c r="H2" s="202"/>
      <c r="I2" s="202"/>
      <c r="J2" s="202"/>
    </row>
    <row r="3" spans="1:10" ht="21.75" customHeight="1" x14ac:dyDescent="0.2">
      <c r="A3" s="203" t="s">
        <v>4</v>
      </c>
      <c r="B3" s="203"/>
      <c r="C3" s="203" t="s">
        <v>69</v>
      </c>
      <c r="D3" s="203" t="str">
        <f>'FORM SKP'!H5</f>
        <v>BAMBANG PURNOMO</v>
      </c>
      <c r="E3" s="203"/>
      <c r="F3" s="203"/>
      <c r="G3" s="202"/>
      <c r="H3" s="202"/>
      <c r="I3" s="202"/>
      <c r="J3" s="202"/>
    </row>
    <row r="4" spans="1:10" ht="21.75" customHeight="1" x14ac:dyDescent="0.2">
      <c r="A4" s="203" t="s">
        <v>5</v>
      </c>
      <c r="B4" s="203"/>
      <c r="C4" s="203" t="s">
        <v>69</v>
      </c>
      <c r="D4" s="203" t="str">
        <f>'FORM SKP'!H6</f>
        <v>19680711 199202 2 001</v>
      </c>
      <c r="E4" s="203"/>
      <c r="F4" s="203"/>
      <c r="G4" s="202"/>
      <c r="H4" s="202"/>
      <c r="I4" s="202"/>
      <c r="J4" s="202"/>
    </row>
    <row r="5" spans="1:10" ht="13.5" customHeight="1" x14ac:dyDescent="0.2">
      <c r="A5" s="202"/>
      <c r="B5" s="202"/>
      <c r="C5" s="202"/>
      <c r="D5" s="202"/>
      <c r="E5" s="202"/>
      <c r="F5" s="202"/>
      <c r="G5" s="202"/>
      <c r="H5" s="202"/>
      <c r="I5" s="202"/>
      <c r="J5" s="202"/>
    </row>
    <row r="6" spans="1:10" ht="35.25" customHeight="1" x14ac:dyDescent="0.2">
      <c r="A6" s="204" t="s">
        <v>41</v>
      </c>
      <c r="B6" s="416" t="s">
        <v>42</v>
      </c>
      <c r="C6" s="416"/>
      <c r="D6" s="416"/>
      <c r="E6" s="416" t="s">
        <v>43</v>
      </c>
      <c r="F6" s="416"/>
      <c r="G6" s="416"/>
      <c r="H6" s="416"/>
      <c r="I6" s="416"/>
      <c r="J6" s="205" t="s">
        <v>53</v>
      </c>
    </row>
    <row r="7" spans="1:10" x14ac:dyDescent="0.2">
      <c r="A7" s="206">
        <v>1</v>
      </c>
      <c r="B7" s="416">
        <v>2</v>
      </c>
      <c r="C7" s="416"/>
      <c r="D7" s="416"/>
      <c r="E7" s="416">
        <v>3</v>
      </c>
      <c r="F7" s="416"/>
      <c r="G7" s="416"/>
      <c r="H7" s="416"/>
      <c r="I7" s="416"/>
      <c r="J7" s="206">
        <v>4</v>
      </c>
    </row>
    <row r="8" spans="1:10" ht="21" customHeight="1" x14ac:dyDescent="0.2">
      <c r="A8" s="207"/>
      <c r="B8" s="208"/>
      <c r="C8" s="209"/>
      <c r="D8" s="209"/>
      <c r="E8" s="208"/>
      <c r="F8" s="209"/>
      <c r="G8" s="209"/>
      <c r="H8" s="209"/>
      <c r="I8" s="210"/>
      <c r="J8" s="207"/>
    </row>
    <row r="9" spans="1:10" ht="21" customHeight="1" x14ac:dyDescent="0.2">
      <c r="A9" s="211">
        <v>1</v>
      </c>
      <c r="B9" s="417" t="s">
        <v>265</v>
      </c>
      <c r="C9" s="420"/>
      <c r="D9" s="421"/>
      <c r="E9" s="212" t="s">
        <v>280</v>
      </c>
      <c r="F9" s="213"/>
      <c r="G9" s="213"/>
      <c r="H9" s="213"/>
      <c r="I9" s="214"/>
      <c r="J9" s="215"/>
    </row>
    <row r="10" spans="1:10" ht="21" customHeight="1" x14ac:dyDescent="0.2">
      <c r="A10" s="215"/>
      <c r="B10" s="417"/>
      <c r="C10" s="420"/>
      <c r="D10" s="421"/>
      <c r="E10" s="216" t="e">
        <f>PENGUKURAN!R14</f>
        <v>#REF!</v>
      </c>
      <c r="F10" s="213" t="s">
        <v>278</v>
      </c>
      <c r="G10" s="213"/>
      <c r="H10" s="213"/>
      <c r="I10" s="214"/>
      <c r="J10" s="215"/>
    </row>
    <row r="11" spans="1:10" ht="21" customHeight="1" x14ac:dyDescent="0.2">
      <c r="A11" s="215"/>
      <c r="B11" s="417"/>
      <c r="C11" s="418"/>
      <c r="D11" s="419"/>
      <c r="E11" s="212" t="s">
        <v>279</v>
      </c>
      <c r="F11" s="213"/>
      <c r="G11" s="213"/>
      <c r="H11" s="213"/>
      <c r="I11" s="214"/>
      <c r="J11" s="215"/>
    </row>
    <row r="12" spans="1:10" ht="21" customHeight="1" x14ac:dyDescent="0.2">
      <c r="A12" s="215"/>
      <c r="B12" s="217"/>
      <c r="C12" s="218"/>
      <c r="D12" s="218"/>
      <c r="E12" s="217" t="s">
        <v>44</v>
      </c>
      <c r="F12" s="218"/>
      <c r="G12" s="219" t="s">
        <v>50</v>
      </c>
      <c r="H12" s="220">
        <v>78</v>
      </c>
      <c r="I12" s="221" t="str">
        <f>IF(H12&lt;=50,"(Buruk)",IF(H12&lt;=60,"(Kurang)",IF(H12&lt;=75,"(Cukup)",IF(H12&lt;=90.99,"(Baik)","(Sangat Baik)"))))</f>
        <v>(Baik)</v>
      </c>
      <c r="J12" s="415" t="str">
        <f>'FORM SKP'!C8</f>
        <v>Kasubid. SDA dan Tata Ruang Wilayah</v>
      </c>
    </row>
    <row r="13" spans="1:10" ht="21" customHeight="1" x14ac:dyDescent="0.2">
      <c r="A13" s="215"/>
      <c r="B13" s="217"/>
      <c r="C13" s="218"/>
      <c r="D13" s="218"/>
      <c r="E13" s="217" t="s">
        <v>45</v>
      </c>
      <c r="F13" s="218"/>
      <c r="G13" s="219" t="s">
        <v>50</v>
      </c>
      <c r="H13" s="220">
        <v>79</v>
      </c>
      <c r="I13" s="221" t="str">
        <f>IF(H13&lt;=50,"(Buruk)",IF(H13&lt;=60,"(Kurang)",IF(H13&lt;=75,"(Cukup)",IF(H13&lt;=90.99,"(Baik)","(Sangat Baik)"))))</f>
        <v>(Baik)</v>
      </c>
      <c r="J13" s="415"/>
    </row>
    <row r="14" spans="1:10" ht="21" customHeight="1" x14ac:dyDescent="0.2">
      <c r="A14" s="215"/>
      <c r="B14" s="217"/>
      <c r="C14" s="218"/>
      <c r="D14" s="218"/>
      <c r="E14" s="217" t="s">
        <v>46</v>
      </c>
      <c r="F14" s="218"/>
      <c r="G14" s="219" t="s">
        <v>50</v>
      </c>
      <c r="H14" s="220">
        <v>79</v>
      </c>
      <c r="I14" s="221" t="str">
        <f>IF(H14&lt;=50,"(Buruk)",IF(H14&lt;=60,"(Kurang)",IF(H14&lt;=75,"(Cukup)",IF(H14&lt;=90.99,"(Baik)","(Sangat Baik)"))))</f>
        <v>(Baik)</v>
      </c>
      <c r="J14" s="222"/>
    </row>
    <row r="15" spans="1:10" ht="21" customHeight="1" x14ac:dyDescent="0.2">
      <c r="A15" s="215"/>
      <c r="B15" s="217"/>
      <c r="C15" s="218"/>
      <c r="D15" s="218"/>
      <c r="E15" s="217" t="s">
        <v>47</v>
      </c>
      <c r="F15" s="218"/>
      <c r="G15" s="219" t="s">
        <v>50</v>
      </c>
      <c r="H15" s="220">
        <v>78</v>
      </c>
      <c r="I15" s="221" t="str">
        <f>IF(H15&lt;=50,"(Buruk)",IF(H15&lt;=60,"(Kurang)",IF(H15&lt;=75,"(Cukup)",IF(H15&lt;=90.99,"(Baik)","(Sangat Baik)"))))</f>
        <v>(Baik)</v>
      </c>
      <c r="J15" s="222"/>
    </row>
    <row r="16" spans="1:10" ht="21" customHeight="1" x14ac:dyDescent="0.2">
      <c r="A16" s="215"/>
      <c r="B16" s="217"/>
      <c r="C16" s="218"/>
      <c r="D16" s="218"/>
      <c r="E16" s="217" t="s">
        <v>48</v>
      </c>
      <c r="F16" s="218"/>
      <c r="G16" s="219" t="s">
        <v>50</v>
      </c>
      <c r="H16" s="220">
        <v>78</v>
      </c>
      <c r="I16" s="221" t="str">
        <f>IF(H16&lt;=50,"(Buruk)",IF(H16&lt;=60,"(Kurang)",IF(H16&lt;=75,"(Cukup)",IF(H16&lt;=90.99,"(Baik)","(Sangat Baik)"))))</f>
        <v>(Baik)</v>
      </c>
      <c r="J16" s="141" t="str">
        <f>'FORM SKP'!C5</f>
        <v>DYAH MUSTIKANINGTYAS SOEHARTO, ST</v>
      </c>
    </row>
    <row r="17" spans="1:10" ht="21" customHeight="1" x14ac:dyDescent="0.2">
      <c r="A17" s="215"/>
      <c r="B17" s="217"/>
      <c r="C17" s="218"/>
      <c r="D17" s="218"/>
      <c r="E17" s="223" t="s">
        <v>49</v>
      </c>
      <c r="F17" s="224"/>
      <c r="G17" s="225" t="s">
        <v>50</v>
      </c>
      <c r="H17" s="226" t="s">
        <v>230</v>
      </c>
      <c r="I17" s="221" t="str">
        <f>H17</f>
        <v>-</v>
      </c>
      <c r="J17" s="140" t="str">
        <f>'FORM SKP'!C6</f>
        <v>19810710 200902 2 005</v>
      </c>
    </row>
    <row r="18" spans="1:10" ht="21" customHeight="1" x14ac:dyDescent="0.2">
      <c r="A18" s="215"/>
      <c r="B18" s="217"/>
      <c r="C18" s="218"/>
      <c r="D18" s="227"/>
      <c r="E18" s="208" t="s">
        <v>51</v>
      </c>
      <c r="F18" s="209"/>
      <c r="G18" s="228" t="s">
        <v>50</v>
      </c>
      <c r="H18" s="229">
        <f>SUM(H12:H17)</f>
        <v>392</v>
      </c>
      <c r="I18" s="209"/>
      <c r="J18" s="215"/>
    </row>
    <row r="19" spans="1:10" ht="21" customHeight="1" x14ac:dyDescent="0.2">
      <c r="A19" s="215"/>
      <c r="B19" s="217"/>
      <c r="C19" s="218"/>
      <c r="D19" s="227"/>
      <c r="E19" s="217" t="s">
        <v>52</v>
      </c>
      <c r="F19" s="218"/>
      <c r="G19" s="219" t="s">
        <v>50</v>
      </c>
      <c r="H19" s="230">
        <f>IF(H17="",H18/5,H18/5)</f>
        <v>78.400000000000006</v>
      </c>
      <c r="I19" s="231" t="str">
        <f>IF(H19&lt;=50,"(Buruk)",IF(H19&lt;=60,"(Kurang)",IF(H19&lt;=75,"(Cukup)",IF(H19&lt;=90.99,"(Baik)","(Sangat Baik)"))))</f>
        <v>(Baik)</v>
      </c>
      <c r="J19" s="215"/>
    </row>
    <row r="20" spans="1:10" ht="21" customHeight="1" x14ac:dyDescent="0.2">
      <c r="A20" s="232"/>
      <c r="B20" s="233"/>
      <c r="C20" s="234"/>
      <c r="D20" s="235"/>
      <c r="E20" s="233"/>
      <c r="F20" s="234"/>
      <c r="G20" s="234"/>
      <c r="H20" s="234"/>
      <c r="I20" s="235"/>
      <c r="J20" s="232"/>
    </row>
    <row r="25" spans="1:10" x14ac:dyDescent="0.2">
      <c r="J25" s="114"/>
    </row>
    <row r="28" spans="1:10" x14ac:dyDescent="0.2">
      <c r="J28" s="115"/>
    </row>
    <row r="35" spans="9:9" x14ac:dyDescent="0.2">
      <c r="I35" s="116"/>
    </row>
  </sheetData>
  <mergeCells count="8">
    <mergeCell ref="A1:J1"/>
    <mergeCell ref="J12:J13"/>
    <mergeCell ref="B6:D6"/>
    <mergeCell ref="B7:D7"/>
    <mergeCell ref="E6:I6"/>
    <mergeCell ref="E7:I7"/>
    <mergeCell ref="B11:D11"/>
    <mergeCell ref="B9:D10"/>
  </mergeCells>
  <printOptions horizontalCentered="1"/>
  <pageMargins left="0.70866141732283472" right="0.23622047244094491" top="0.86614173228346458" bottom="0.82677165354330717" header="0.31496062992125984" footer="0.31496062992125984"/>
  <pageSetup paperSize="9" scale="9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7030A0"/>
  </sheetPr>
  <dimension ref="A1:J165"/>
  <sheetViews>
    <sheetView view="pageBreakPreview" topLeftCell="A22" zoomScale="69" zoomScaleNormal="110" zoomScaleSheetLayoutView="69" workbookViewId="0">
      <selection activeCell="G16" sqref="G16:J16"/>
    </sheetView>
  </sheetViews>
  <sheetFormatPr defaultRowHeight="15.75" x14ac:dyDescent="0.2"/>
  <cols>
    <col min="1" max="1" width="4.7109375" style="2" customWidth="1"/>
    <col min="2" max="2" width="3.28515625" style="2" customWidth="1"/>
    <col min="3" max="3" width="7.140625" style="2" customWidth="1"/>
    <col min="4" max="4" width="4.42578125" style="2" customWidth="1"/>
    <col min="5" max="5" width="3.5703125" style="2" customWidth="1"/>
    <col min="6" max="6" width="21.28515625" style="2" customWidth="1"/>
    <col min="7" max="7" width="7.7109375" style="2" customWidth="1"/>
    <col min="8" max="8" width="12.28515625" style="2" customWidth="1"/>
    <col min="9" max="9" width="11.42578125" style="2" customWidth="1"/>
    <col min="10" max="10" width="21.7109375" style="2" customWidth="1"/>
    <col min="11" max="11" width="4.85546875" style="2" customWidth="1"/>
    <col min="12" max="16384" width="9.140625" style="2"/>
  </cols>
  <sheetData>
    <row r="1" spans="1:10" ht="12" customHeight="1" x14ac:dyDescent="0.2"/>
    <row r="2" spans="1:10" x14ac:dyDescent="0.2">
      <c r="H2" s="7"/>
    </row>
    <row r="4" spans="1:10" x14ac:dyDescent="0.2">
      <c r="J4" s="7"/>
    </row>
    <row r="5" spans="1:10" x14ac:dyDescent="0.2">
      <c r="J5" s="7"/>
    </row>
    <row r="6" spans="1:10" x14ac:dyDescent="0.2">
      <c r="J6" s="7"/>
    </row>
    <row r="7" spans="1:10" x14ac:dyDescent="0.2">
      <c r="A7" s="439" t="s">
        <v>54</v>
      </c>
      <c r="B7" s="439"/>
      <c r="C7" s="439"/>
      <c r="D7" s="439"/>
      <c r="E7" s="439"/>
      <c r="F7" s="439"/>
      <c r="G7" s="439"/>
      <c r="H7" s="439"/>
      <c r="I7" s="439"/>
      <c r="J7" s="439"/>
    </row>
    <row r="8" spans="1:10" x14ac:dyDescent="0.2">
      <c r="A8" s="439" t="s">
        <v>55</v>
      </c>
      <c r="B8" s="439"/>
      <c r="C8" s="439"/>
      <c r="D8" s="439"/>
      <c r="E8" s="439"/>
      <c r="F8" s="439"/>
      <c r="G8" s="439"/>
      <c r="H8" s="439"/>
      <c r="I8" s="439"/>
      <c r="J8" s="439"/>
    </row>
    <row r="9" spans="1:10" x14ac:dyDescent="0.2">
      <c r="J9" s="7"/>
    </row>
    <row r="10" spans="1:10" x14ac:dyDescent="0.2">
      <c r="A10" s="459" t="str">
        <f>COVER!$A$35</f>
        <v>BADAN PERENCANAAN PEMBANGUNAN DAERAH ( BAPPEDA )</v>
      </c>
      <c r="B10" s="459"/>
      <c r="C10" s="459"/>
      <c r="D10" s="459"/>
      <c r="E10" s="459"/>
      <c r="F10" s="459"/>
      <c r="G10" s="459"/>
      <c r="H10" s="459"/>
      <c r="I10" s="459"/>
      <c r="J10" s="459"/>
    </row>
    <row r="11" spans="1:10" x14ac:dyDescent="0.2">
      <c r="B11" s="10"/>
      <c r="C11" s="10"/>
      <c r="D11" s="10"/>
      <c r="E11" s="10"/>
      <c r="F11" s="10"/>
      <c r="G11" s="10"/>
      <c r="H11" s="460" t="s">
        <v>56</v>
      </c>
      <c r="I11" s="460"/>
      <c r="J11" s="460"/>
    </row>
    <row r="12" spans="1:10" x14ac:dyDescent="0.2">
      <c r="A12" s="10"/>
      <c r="B12" s="10"/>
      <c r="C12" s="10"/>
      <c r="D12" s="10"/>
      <c r="E12" s="10"/>
      <c r="F12" s="10"/>
      <c r="G12" s="10"/>
      <c r="H12" s="461" t="str">
        <f>COVER!$A$17</f>
        <v>Januari s/d Desember 2019</v>
      </c>
      <c r="I12" s="461"/>
      <c r="J12" s="461"/>
    </row>
    <row r="13" spans="1:10" ht="9" customHeight="1" x14ac:dyDescent="0.2">
      <c r="A13" s="10"/>
      <c r="B13" s="10"/>
      <c r="C13" s="10"/>
      <c r="D13" s="10"/>
      <c r="E13" s="10"/>
      <c r="F13" s="10"/>
      <c r="G13" s="10"/>
      <c r="H13" s="54"/>
      <c r="I13" s="54"/>
      <c r="J13" s="54"/>
    </row>
    <row r="14" spans="1:10" ht="24.75" customHeight="1" x14ac:dyDescent="0.2">
      <c r="A14" s="11" t="s">
        <v>72</v>
      </c>
      <c r="B14" s="432" t="s">
        <v>57</v>
      </c>
      <c r="C14" s="428"/>
      <c r="D14" s="428"/>
      <c r="E14" s="428"/>
      <c r="F14" s="428"/>
      <c r="G14" s="428"/>
      <c r="H14" s="428"/>
      <c r="I14" s="428"/>
      <c r="J14" s="433"/>
    </row>
    <row r="15" spans="1:10" ht="30.75" customHeight="1" x14ac:dyDescent="0.2">
      <c r="A15" s="12"/>
      <c r="B15" s="13" t="s">
        <v>59</v>
      </c>
      <c r="C15" s="428" t="s">
        <v>58</v>
      </c>
      <c r="D15" s="428"/>
      <c r="E15" s="428"/>
      <c r="F15" s="428"/>
      <c r="G15" s="429" t="str">
        <f>'FORM SKP'!H5</f>
        <v>BAMBANG PURNOMO</v>
      </c>
      <c r="H15" s="430"/>
      <c r="I15" s="430"/>
      <c r="J15" s="431"/>
    </row>
    <row r="16" spans="1:10" ht="30.75" customHeight="1" x14ac:dyDescent="0.2">
      <c r="A16" s="12"/>
      <c r="B16" s="109" t="s">
        <v>63</v>
      </c>
      <c r="C16" s="422" t="s">
        <v>5</v>
      </c>
      <c r="D16" s="422"/>
      <c r="E16" s="422"/>
      <c r="F16" s="422"/>
      <c r="G16" s="432" t="str">
        <f>'FORM SKP'!H6</f>
        <v>19680711 199202 2 001</v>
      </c>
      <c r="H16" s="428"/>
      <c r="I16" s="428"/>
      <c r="J16" s="433"/>
    </row>
    <row r="17" spans="1:10" ht="30.75" customHeight="1" x14ac:dyDescent="0.2">
      <c r="A17" s="12"/>
      <c r="B17" s="109" t="s">
        <v>64</v>
      </c>
      <c r="C17" s="422" t="s">
        <v>60</v>
      </c>
      <c r="D17" s="422"/>
      <c r="E17" s="422"/>
      <c r="F17" s="422"/>
      <c r="G17" s="432" t="str">
        <f>'FORM SKP'!H7</f>
        <v>Penata Muda Tingkat I / III b</v>
      </c>
      <c r="H17" s="428"/>
      <c r="I17" s="428"/>
      <c r="J17" s="433"/>
    </row>
    <row r="18" spans="1:10" ht="41.25" customHeight="1" x14ac:dyDescent="0.2">
      <c r="A18" s="12"/>
      <c r="B18" s="109" t="s">
        <v>65</v>
      </c>
      <c r="C18" s="422" t="s">
        <v>61</v>
      </c>
      <c r="D18" s="422"/>
      <c r="E18" s="422"/>
      <c r="F18" s="422"/>
      <c r="G18" s="425" t="str">
        <f>'FORM SKP'!H8</f>
        <v>Analis  Perencanaan Pengembangan Wilayah</v>
      </c>
      <c r="H18" s="426"/>
      <c r="I18" s="426"/>
      <c r="J18" s="427"/>
    </row>
    <row r="19" spans="1:10" ht="30.75" customHeight="1" x14ac:dyDescent="0.2">
      <c r="A19" s="19"/>
      <c r="B19" s="109" t="s">
        <v>66</v>
      </c>
      <c r="C19" s="422" t="s">
        <v>62</v>
      </c>
      <c r="D19" s="422"/>
      <c r="E19" s="422"/>
      <c r="F19" s="422"/>
      <c r="G19" s="425" t="str">
        <f>'FORM SKP'!H9</f>
        <v>Bappeda Kabupaten Pasuruan</v>
      </c>
      <c r="H19" s="426"/>
      <c r="I19" s="426"/>
      <c r="J19" s="427"/>
    </row>
    <row r="20" spans="1:10" ht="33.75" customHeight="1" x14ac:dyDescent="0.2">
      <c r="A20" s="11" t="s">
        <v>73</v>
      </c>
      <c r="B20" s="432" t="s">
        <v>67</v>
      </c>
      <c r="C20" s="428"/>
      <c r="D20" s="428"/>
      <c r="E20" s="428"/>
      <c r="F20" s="428"/>
      <c r="G20" s="428"/>
      <c r="H20" s="428"/>
      <c r="I20" s="428"/>
      <c r="J20" s="433"/>
    </row>
    <row r="21" spans="1:10" ht="30.75" customHeight="1" x14ac:dyDescent="0.2">
      <c r="A21" s="20"/>
      <c r="B21" s="13" t="s">
        <v>59</v>
      </c>
      <c r="C21" s="428" t="s">
        <v>58</v>
      </c>
      <c r="D21" s="428"/>
      <c r="E21" s="428"/>
      <c r="F21" s="428"/>
      <c r="G21" s="429" t="str">
        <f>'FORM SKP'!C5</f>
        <v>DYAH MUSTIKANINGTYAS SOEHARTO, ST</v>
      </c>
      <c r="H21" s="430"/>
      <c r="I21" s="430"/>
      <c r="J21" s="431"/>
    </row>
    <row r="22" spans="1:10" ht="30.75" customHeight="1" x14ac:dyDescent="0.2">
      <c r="A22" s="20"/>
      <c r="B22" s="109" t="s">
        <v>63</v>
      </c>
      <c r="C22" s="422" t="s">
        <v>5</v>
      </c>
      <c r="D22" s="422"/>
      <c r="E22" s="422"/>
      <c r="F22" s="422"/>
      <c r="G22" s="432" t="str">
        <f>'DATA SKP'!$E$11</f>
        <v>19810710 200902 2 005</v>
      </c>
      <c r="H22" s="428"/>
      <c r="I22" s="428"/>
      <c r="J22" s="433"/>
    </row>
    <row r="23" spans="1:10" ht="30.75" customHeight="1" x14ac:dyDescent="0.2">
      <c r="A23" s="20"/>
      <c r="B23" s="109" t="s">
        <v>64</v>
      </c>
      <c r="C23" s="422" t="s">
        <v>60</v>
      </c>
      <c r="D23" s="422"/>
      <c r="E23" s="422"/>
      <c r="F23" s="422"/>
      <c r="G23" s="425" t="str">
        <f>'FORM SKP'!C7</f>
        <v>Penata / III c</v>
      </c>
      <c r="H23" s="426"/>
      <c r="I23" s="426"/>
      <c r="J23" s="427"/>
    </row>
    <row r="24" spans="1:10" ht="30.75" customHeight="1" x14ac:dyDescent="0.2">
      <c r="A24" s="20"/>
      <c r="B24" s="109" t="s">
        <v>65</v>
      </c>
      <c r="C24" s="422" t="s">
        <v>61</v>
      </c>
      <c r="D24" s="422"/>
      <c r="E24" s="422"/>
      <c r="F24" s="422"/>
      <c r="G24" s="425" t="str">
        <f>'FORM SKP'!C8</f>
        <v>Kasubid. SDA dan Tata Ruang Wilayah</v>
      </c>
      <c r="H24" s="426"/>
      <c r="I24" s="426"/>
      <c r="J24" s="427"/>
    </row>
    <row r="25" spans="1:10" ht="30.75" customHeight="1" x14ac:dyDescent="0.2">
      <c r="A25" s="21"/>
      <c r="B25" s="109" t="s">
        <v>66</v>
      </c>
      <c r="C25" s="422" t="s">
        <v>62</v>
      </c>
      <c r="D25" s="422"/>
      <c r="E25" s="422"/>
      <c r="F25" s="422"/>
      <c r="G25" s="425" t="str">
        <f>'FORM SKP'!C9</f>
        <v>Bappeda Kabupaten Pasuruan</v>
      </c>
      <c r="H25" s="426"/>
      <c r="I25" s="426"/>
      <c r="J25" s="427"/>
    </row>
    <row r="26" spans="1:10" ht="25.5" customHeight="1" x14ac:dyDescent="0.2">
      <c r="A26" s="11" t="s">
        <v>74</v>
      </c>
      <c r="B26" s="432" t="s">
        <v>68</v>
      </c>
      <c r="C26" s="428"/>
      <c r="D26" s="428"/>
      <c r="E26" s="428"/>
      <c r="F26" s="428"/>
      <c r="G26" s="428"/>
      <c r="H26" s="428"/>
      <c r="I26" s="428"/>
      <c r="J26" s="433"/>
    </row>
    <row r="27" spans="1:10" ht="30.75" customHeight="1" x14ac:dyDescent="0.2">
      <c r="A27" s="12"/>
      <c r="B27" s="13" t="s">
        <v>59</v>
      </c>
      <c r="C27" s="428" t="s">
        <v>58</v>
      </c>
      <c r="D27" s="428"/>
      <c r="E27" s="428"/>
      <c r="F27" s="428"/>
      <c r="G27" s="429" t="str">
        <f>'DATA SKP'!E16</f>
        <v>RINAWATI NGAROFAH, ST</v>
      </c>
      <c r="H27" s="430"/>
      <c r="I27" s="430"/>
      <c r="J27" s="431"/>
    </row>
    <row r="28" spans="1:10" ht="30.75" customHeight="1" x14ac:dyDescent="0.2">
      <c r="A28" s="12"/>
      <c r="B28" s="109" t="s">
        <v>63</v>
      </c>
      <c r="C28" s="422" t="s">
        <v>5</v>
      </c>
      <c r="D28" s="422"/>
      <c r="E28" s="422"/>
      <c r="F28" s="422"/>
      <c r="G28" s="432" t="str">
        <f>'DATA SKP'!E17</f>
        <v>19740106 199803 2 006</v>
      </c>
      <c r="H28" s="428"/>
      <c r="I28" s="428"/>
      <c r="J28" s="433"/>
    </row>
    <row r="29" spans="1:10" ht="30.75" customHeight="1" x14ac:dyDescent="0.2">
      <c r="A29" s="12"/>
      <c r="B29" s="109" t="s">
        <v>64</v>
      </c>
      <c r="C29" s="422" t="s">
        <v>60</v>
      </c>
      <c r="D29" s="422"/>
      <c r="E29" s="422"/>
      <c r="F29" s="422"/>
      <c r="G29" s="432" t="str">
        <f>'DATA SKP'!E18</f>
        <v>Penata Tingkat I / III d</v>
      </c>
      <c r="H29" s="428"/>
      <c r="I29" s="428"/>
      <c r="J29" s="433"/>
    </row>
    <row r="30" spans="1:10" ht="30.75" customHeight="1" x14ac:dyDescent="0.2">
      <c r="A30" s="12"/>
      <c r="B30" s="109" t="s">
        <v>65</v>
      </c>
      <c r="C30" s="422" t="s">
        <v>61</v>
      </c>
      <c r="D30" s="422"/>
      <c r="E30" s="422"/>
      <c r="F30" s="422"/>
      <c r="G30" s="425" t="str">
        <f>'DATA SKP'!E19</f>
        <v>Kabid Praswil dan Tata Ruang</v>
      </c>
      <c r="H30" s="426"/>
      <c r="I30" s="426"/>
      <c r="J30" s="427"/>
    </row>
    <row r="31" spans="1:10" ht="30.75" customHeight="1" x14ac:dyDescent="0.2">
      <c r="A31" s="19"/>
      <c r="B31" s="109" t="s">
        <v>66</v>
      </c>
      <c r="C31" s="422" t="s">
        <v>62</v>
      </c>
      <c r="D31" s="422"/>
      <c r="E31" s="422"/>
      <c r="F31" s="422"/>
      <c r="G31" s="425" t="str">
        <f>'DATA SKP'!E20</f>
        <v>Bappeda Kabupaten Pasuruan</v>
      </c>
      <c r="H31" s="426"/>
      <c r="I31" s="426"/>
      <c r="J31" s="427"/>
    </row>
    <row r="32" spans="1:10" ht="30.75" customHeight="1" x14ac:dyDescent="0.2">
      <c r="A32" s="28"/>
      <c r="B32" s="87"/>
      <c r="C32" s="80"/>
      <c r="D32" s="80"/>
      <c r="E32" s="80"/>
      <c r="F32" s="80"/>
      <c r="G32" s="88"/>
      <c r="H32" s="88"/>
      <c r="I32" s="88"/>
      <c r="J32" s="88"/>
    </row>
    <row r="33" spans="1:10" ht="33.75" customHeight="1" x14ac:dyDescent="0.2">
      <c r="A33" s="11" t="s">
        <v>96</v>
      </c>
      <c r="B33" s="440" t="s">
        <v>70</v>
      </c>
      <c r="C33" s="436"/>
      <c r="D33" s="436"/>
      <c r="E33" s="436"/>
      <c r="F33" s="436"/>
      <c r="G33" s="436"/>
      <c r="H33" s="436"/>
      <c r="I33" s="423"/>
      <c r="J33" s="22" t="s">
        <v>79</v>
      </c>
    </row>
    <row r="34" spans="1:10" x14ac:dyDescent="0.2">
      <c r="A34" s="23"/>
      <c r="B34" s="434" t="s">
        <v>71</v>
      </c>
      <c r="C34" s="436" t="s">
        <v>99</v>
      </c>
      <c r="D34" s="436"/>
      <c r="E34" s="436"/>
      <c r="F34" s="436"/>
      <c r="G34" s="436"/>
      <c r="H34" s="437" t="e">
        <f>'PERILAKU KERJA'!$E$10</f>
        <v>#REF!</v>
      </c>
      <c r="I34" s="423" t="s">
        <v>97</v>
      </c>
      <c r="J34" s="441" t="e">
        <f>H34*60%</f>
        <v>#REF!</v>
      </c>
    </row>
    <row r="35" spans="1:10" x14ac:dyDescent="0.2">
      <c r="A35" s="23"/>
      <c r="B35" s="435"/>
      <c r="C35" s="422"/>
      <c r="D35" s="422"/>
      <c r="E35" s="422"/>
      <c r="F35" s="422"/>
      <c r="G35" s="422"/>
      <c r="H35" s="438"/>
      <c r="I35" s="424"/>
      <c r="J35" s="442"/>
    </row>
    <row r="36" spans="1:10" ht="36" customHeight="1" x14ac:dyDescent="0.2">
      <c r="A36" s="23"/>
      <c r="B36" s="434" t="s">
        <v>63</v>
      </c>
      <c r="C36" s="447" t="s">
        <v>78</v>
      </c>
      <c r="D36" s="448"/>
      <c r="E36" s="109" t="s">
        <v>72</v>
      </c>
      <c r="F36" s="428" t="str">
        <f>'PERILAKU KERJA'!E12</f>
        <v>Orientasi Pelayanan</v>
      </c>
      <c r="G36" s="433"/>
      <c r="H36" s="34">
        <f>'PERILAKU KERJA'!H12</f>
        <v>78</v>
      </c>
      <c r="I36" s="21" t="str">
        <f>'PERILAKU KERJA'!I12</f>
        <v>(Baik)</v>
      </c>
      <c r="J36" s="24"/>
    </row>
    <row r="37" spans="1:10" ht="36" customHeight="1" x14ac:dyDescent="0.2">
      <c r="A37" s="23"/>
      <c r="B37" s="454"/>
      <c r="C37" s="449"/>
      <c r="D37" s="450"/>
      <c r="E37" s="109" t="s">
        <v>73</v>
      </c>
      <c r="F37" s="428" t="str">
        <f>'PERILAKU KERJA'!E13</f>
        <v>Integritas</v>
      </c>
      <c r="G37" s="433"/>
      <c r="H37" s="32">
        <f>'PERILAKU KERJA'!H13</f>
        <v>79</v>
      </c>
      <c r="I37" s="22" t="str">
        <f>'PERILAKU KERJA'!I13</f>
        <v>(Baik)</v>
      </c>
      <c r="J37" s="24"/>
    </row>
    <row r="38" spans="1:10" ht="36" customHeight="1" x14ac:dyDescent="0.2">
      <c r="A38" s="23"/>
      <c r="B38" s="454"/>
      <c r="C38" s="449"/>
      <c r="D38" s="450"/>
      <c r="E38" s="109" t="s">
        <v>74</v>
      </c>
      <c r="F38" s="428" t="str">
        <f>'PERILAKU KERJA'!E14</f>
        <v>Komitmen</v>
      </c>
      <c r="G38" s="433"/>
      <c r="H38" s="32">
        <f>'PERILAKU KERJA'!H14</f>
        <v>79</v>
      </c>
      <c r="I38" s="22" t="str">
        <f>'PERILAKU KERJA'!I14</f>
        <v>(Baik)</v>
      </c>
      <c r="J38" s="24"/>
    </row>
    <row r="39" spans="1:10" ht="36" customHeight="1" x14ac:dyDescent="0.2">
      <c r="A39" s="23"/>
      <c r="B39" s="454"/>
      <c r="C39" s="449"/>
      <c r="D39" s="450"/>
      <c r="E39" s="109">
        <v>4</v>
      </c>
      <c r="F39" s="428" t="str">
        <f>'PERILAKU KERJA'!E15</f>
        <v>Disiplin</v>
      </c>
      <c r="G39" s="433"/>
      <c r="H39" s="32">
        <f>'PERILAKU KERJA'!H15</f>
        <v>78</v>
      </c>
      <c r="I39" s="22" t="str">
        <f>'PERILAKU KERJA'!I15</f>
        <v>(Baik)</v>
      </c>
      <c r="J39" s="24"/>
    </row>
    <row r="40" spans="1:10" ht="36" customHeight="1" x14ac:dyDescent="0.2">
      <c r="A40" s="23"/>
      <c r="B40" s="454"/>
      <c r="C40" s="449"/>
      <c r="D40" s="450"/>
      <c r="E40" s="109" t="s">
        <v>75</v>
      </c>
      <c r="F40" s="428" t="str">
        <f>'PERILAKU KERJA'!E16</f>
        <v>Kerjasama</v>
      </c>
      <c r="G40" s="433"/>
      <c r="H40" s="32">
        <f>'PERILAKU KERJA'!H16</f>
        <v>78</v>
      </c>
      <c r="I40" s="22" t="str">
        <f>'PERILAKU KERJA'!I16</f>
        <v>(Baik)</v>
      </c>
      <c r="J40" s="24"/>
    </row>
    <row r="41" spans="1:10" ht="36" customHeight="1" x14ac:dyDescent="0.2">
      <c r="A41" s="23"/>
      <c r="B41" s="454"/>
      <c r="C41" s="449"/>
      <c r="D41" s="450"/>
      <c r="E41" s="109" t="s">
        <v>76</v>
      </c>
      <c r="F41" s="428" t="str">
        <f>'PERILAKU KERJA'!E17</f>
        <v>Kepemimpinan</v>
      </c>
      <c r="G41" s="433"/>
      <c r="H41" s="32" t="str">
        <f>'PERILAKU KERJA'!H17</f>
        <v>-</v>
      </c>
      <c r="I41" s="22" t="str">
        <f>'PERILAKU KERJA'!I17</f>
        <v>-</v>
      </c>
      <c r="J41" s="24"/>
    </row>
    <row r="42" spans="1:10" ht="36" customHeight="1" x14ac:dyDescent="0.2">
      <c r="A42" s="23"/>
      <c r="B42" s="454"/>
      <c r="C42" s="449"/>
      <c r="D42" s="450"/>
      <c r="E42" s="432" t="s">
        <v>51</v>
      </c>
      <c r="F42" s="428"/>
      <c r="G42" s="433"/>
      <c r="H42" s="35">
        <f>'PERILAKU KERJA'!H18</f>
        <v>392</v>
      </c>
      <c r="I42" s="92">
        <f>'PERILAKU KERJA'!I18</f>
        <v>0</v>
      </c>
      <c r="J42" s="24"/>
    </row>
    <row r="43" spans="1:10" ht="36" customHeight="1" x14ac:dyDescent="0.2">
      <c r="A43" s="23"/>
      <c r="B43" s="454"/>
      <c r="C43" s="449"/>
      <c r="D43" s="450"/>
      <c r="E43" s="432" t="s">
        <v>52</v>
      </c>
      <c r="F43" s="428"/>
      <c r="G43" s="433"/>
      <c r="H43" s="110">
        <f>'PERILAKU KERJA'!H19</f>
        <v>78.400000000000006</v>
      </c>
      <c r="I43" s="11" t="str">
        <f>'PERILAKU KERJA'!I19</f>
        <v>(Baik)</v>
      </c>
      <c r="J43" s="24"/>
    </row>
    <row r="44" spans="1:10" ht="36" customHeight="1" x14ac:dyDescent="0.2">
      <c r="A44" s="16"/>
      <c r="B44" s="435"/>
      <c r="C44" s="451"/>
      <c r="D44" s="452"/>
      <c r="E44" s="14" t="s">
        <v>77</v>
      </c>
      <c r="F44" s="15"/>
      <c r="G44" s="15"/>
      <c r="H44" s="36">
        <f>H43</f>
        <v>78.400000000000006</v>
      </c>
      <c r="I44" s="108" t="s">
        <v>98</v>
      </c>
      <c r="J44" s="32">
        <f>H44*40%</f>
        <v>31.360000000000003</v>
      </c>
    </row>
    <row r="45" spans="1:10" ht="21.75" customHeight="1" x14ac:dyDescent="0.2">
      <c r="A45" s="434" t="s">
        <v>80</v>
      </c>
      <c r="B45" s="455"/>
      <c r="C45" s="455"/>
      <c r="D45" s="455"/>
      <c r="E45" s="455"/>
      <c r="F45" s="455"/>
      <c r="G45" s="455"/>
      <c r="H45" s="455"/>
      <c r="I45" s="456"/>
      <c r="J45" s="110" t="e">
        <f>J34+J44</f>
        <v>#REF!</v>
      </c>
    </row>
    <row r="46" spans="1:10" ht="21.75" customHeight="1" x14ac:dyDescent="0.2">
      <c r="A46" s="435"/>
      <c r="B46" s="457"/>
      <c r="C46" s="457"/>
      <c r="D46" s="457"/>
      <c r="E46" s="457"/>
      <c r="F46" s="457"/>
      <c r="G46" s="457"/>
      <c r="H46" s="457"/>
      <c r="I46" s="458"/>
      <c r="J46" s="31" t="e">
        <f>IF(J45&lt;=50,"(Buruk)",IF(J45&lt;=60,"(Kurang)",IF(J45&lt;=75,"(Cukup)",IF(J45&lt;=90.99,"(Baik)","(Sangat Baik)"))))</f>
        <v>#REF!</v>
      </c>
    </row>
    <row r="47" spans="1:10" s="9" customFormat="1" ht="30" customHeight="1" x14ac:dyDescent="0.25">
      <c r="A47" s="25" t="s">
        <v>75</v>
      </c>
      <c r="B47" s="26" t="s">
        <v>81</v>
      </c>
      <c r="C47" s="26"/>
      <c r="D47" s="26"/>
      <c r="E47" s="26"/>
      <c r="F47" s="26"/>
      <c r="G47" s="26"/>
      <c r="H47" s="26"/>
      <c r="I47" s="26"/>
      <c r="J47" s="27"/>
    </row>
    <row r="48" spans="1:10" x14ac:dyDescent="0.2">
      <c r="A48" s="23"/>
      <c r="B48" s="28" t="s">
        <v>82</v>
      </c>
      <c r="C48" s="28"/>
      <c r="D48" s="28"/>
      <c r="E48" s="28"/>
      <c r="F48" s="28"/>
      <c r="G48" s="28"/>
      <c r="H48" s="28"/>
      <c r="I48" s="28"/>
      <c r="J48" s="24"/>
    </row>
    <row r="49" spans="1:10" x14ac:dyDescent="0.2">
      <c r="A49" s="23"/>
      <c r="B49" s="28"/>
      <c r="C49" s="28"/>
      <c r="D49" s="28"/>
      <c r="E49" s="28"/>
      <c r="F49" s="28"/>
      <c r="G49" s="28"/>
      <c r="H49" s="28"/>
      <c r="I49" s="28"/>
      <c r="J49" s="24"/>
    </row>
    <row r="50" spans="1:10" x14ac:dyDescent="0.2">
      <c r="A50" s="23"/>
      <c r="B50" s="28"/>
      <c r="C50" s="28"/>
      <c r="D50" s="28"/>
      <c r="E50" s="28"/>
      <c r="F50" s="28"/>
      <c r="G50" s="28"/>
      <c r="H50" s="28"/>
      <c r="I50" s="28"/>
      <c r="J50" s="24"/>
    </row>
    <row r="51" spans="1:10" x14ac:dyDescent="0.2">
      <c r="A51" s="23"/>
      <c r="B51" s="28"/>
      <c r="C51" s="28"/>
      <c r="D51" s="28"/>
      <c r="E51" s="28"/>
      <c r="F51" s="28"/>
      <c r="G51" s="28"/>
      <c r="H51" s="28"/>
      <c r="I51" s="28"/>
      <c r="J51" s="24"/>
    </row>
    <row r="52" spans="1:10" x14ac:dyDescent="0.2">
      <c r="A52" s="23"/>
      <c r="B52" s="28"/>
      <c r="C52" s="28"/>
      <c r="D52" s="28"/>
      <c r="E52" s="28"/>
      <c r="F52" s="28"/>
      <c r="G52" s="28"/>
      <c r="H52" s="28"/>
      <c r="I52" s="28"/>
      <c r="J52" s="24"/>
    </row>
    <row r="53" spans="1:10" x14ac:dyDescent="0.2">
      <c r="A53" s="23"/>
      <c r="B53" s="28"/>
      <c r="C53" s="28"/>
      <c r="D53" s="28"/>
      <c r="E53" s="28"/>
      <c r="F53" s="28"/>
      <c r="G53" s="28"/>
      <c r="H53" s="28"/>
      <c r="I53" s="28"/>
      <c r="J53" s="24"/>
    </row>
    <row r="54" spans="1:10" x14ac:dyDescent="0.2">
      <c r="A54" s="23"/>
      <c r="B54" s="28"/>
      <c r="C54" s="28"/>
      <c r="D54" s="28"/>
      <c r="E54" s="28"/>
      <c r="F54" s="28"/>
      <c r="G54" s="28"/>
      <c r="H54" s="28"/>
      <c r="I54" s="28"/>
      <c r="J54" s="24"/>
    </row>
    <row r="55" spans="1:10" x14ac:dyDescent="0.2">
      <c r="A55" s="23"/>
      <c r="B55" s="28"/>
      <c r="C55" s="28"/>
      <c r="D55" s="28"/>
      <c r="E55" s="28"/>
      <c r="F55" s="28"/>
      <c r="G55" s="28"/>
      <c r="H55" s="28"/>
      <c r="I55" s="28"/>
      <c r="J55" s="24"/>
    </row>
    <row r="56" spans="1:10" x14ac:dyDescent="0.2">
      <c r="A56" s="23"/>
      <c r="B56" s="28"/>
      <c r="C56" s="28"/>
      <c r="D56" s="28"/>
      <c r="E56" s="28"/>
      <c r="F56" s="28"/>
      <c r="G56" s="28"/>
      <c r="H56" s="28"/>
      <c r="I56" s="28"/>
      <c r="J56" s="24"/>
    </row>
    <row r="57" spans="1:10" x14ac:dyDescent="0.2">
      <c r="A57" s="23"/>
      <c r="B57" s="28"/>
      <c r="C57" s="28"/>
      <c r="D57" s="28"/>
      <c r="E57" s="28"/>
      <c r="F57" s="28"/>
      <c r="G57" s="28"/>
      <c r="H57" s="28"/>
      <c r="I57" s="28"/>
      <c r="J57" s="24"/>
    </row>
    <row r="58" spans="1:10" x14ac:dyDescent="0.2">
      <c r="A58" s="23"/>
      <c r="B58" s="28"/>
      <c r="C58" s="28"/>
      <c r="D58" s="28"/>
      <c r="E58" s="28"/>
      <c r="F58" s="28"/>
      <c r="G58" s="28"/>
      <c r="H58" s="28"/>
      <c r="I58" s="28"/>
      <c r="J58" s="24"/>
    </row>
    <row r="59" spans="1:10" x14ac:dyDescent="0.2">
      <c r="A59" s="23"/>
      <c r="B59" s="28"/>
      <c r="C59" s="28"/>
      <c r="D59" s="28"/>
      <c r="E59" s="28"/>
      <c r="F59" s="28"/>
      <c r="G59" s="28"/>
      <c r="H59" s="28"/>
      <c r="I59" s="28"/>
      <c r="J59" s="24"/>
    </row>
    <row r="60" spans="1:10" x14ac:dyDescent="0.2">
      <c r="A60" s="23"/>
      <c r="B60" s="28"/>
      <c r="C60" s="28"/>
      <c r="D60" s="28"/>
      <c r="E60" s="28"/>
      <c r="F60" s="28"/>
      <c r="G60" s="28"/>
      <c r="H60" s="28"/>
      <c r="I60" s="28"/>
      <c r="J60" s="24"/>
    </row>
    <row r="61" spans="1:10" x14ac:dyDescent="0.2">
      <c r="A61" s="23"/>
      <c r="B61" s="28"/>
      <c r="C61" s="28"/>
      <c r="D61" s="28"/>
      <c r="E61" s="28"/>
      <c r="F61" s="28"/>
      <c r="G61" s="28"/>
      <c r="H61" s="28"/>
      <c r="I61" s="28"/>
      <c r="J61" s="24"/>
    </row>
    <row r="62" spans="1:10" x14ac:dyDescent="0.2">
      <c r="A62" s="23"/>
      <c r="B62" s="28"/>
      <c r="C62" s="28"/>
      <c r="D62" s="28"/>
      <c r="E62" s="28"/>
      <c r="F62" s="28"/>
      <c r="G62" s="28"/>
      <c r="H62" s="28"/>
      <c r="I62" s="28"/>
      <c r="J62" s="24"/>
    </row>
    <row r="63" spans="1:10" x14ac:dyDescent="0.2">
      <c r="A63" s="23"/>
      <c r="B63" s="28"/>
      <c r="C63" s="28"/>
      <c r="D63" s="28"/>
      <c r="E63" s="28"/>
      <c r="F63" s="28"/>
      <c r="G63" s="28"/>
      <c r="H63" s="28"/>
      <c r="I63" s="28"/>
      <c r="J63" s="24"/>
    </row>
    <row r="64" spans="1:10" x14ac:dyDescent="0.2">
      <c r="A64" s="23"/>
      <c r="B64" s="28"/>
      <c r="C64" s="28"/>
      <c r="D64" s="28"/>
      <c r="E64" s="28"/>
      <c r="F64" s="28"/>
      <c r="G64" s="28"/>
      <c r="H64" s="28"/>
      <c r="I64" s="28"/>
      <c r="J64" s="24"/>
    </row>
    <row r="65" spans="1:10" x14ac:dyDescent="0.2">
      <c r="A65" s="23"/>
      <c r="B65" s="28"/>
      <c r="C65" s="28"/>
      <c r="D65" s="28"/>
      <c r="E65" s="28"/>
      <c r="F65" s="28"/>
      <c r="G65" s="28"/>
      <c r="H65" s="28"/>
      <c r="I65" s="28"/>
      <c r="J65" s="24"/>
    </row>
    <row r="66" spans="1:10" x14ac:dyDescent="0.2">
      <c r="A66" s="23"/>
      <c r="B66" s="28"/>
      <c r="C66" s="28"/>
      <c r="D66" s="28"/>
      <c r="E66" s="28"/>
      <c r="F66" s="28"/>
      <c r="G66" s="28"/>
      <c r="H66" s="28"/>
      <c r="I66" s="28"/>
      <c r="J66" s="24"/>
    </row>
    <row r="67" spans="1:10" x14ac:dyDescent="0.2">
      <c r="A67" s="23"/>
      <c r="B67" s="28"/>
      <c r="C67" s="28"/>
      <c r="D67" s="28"/>
      <c r="E67" s="28"/>
      <c r="F67" s="28"/>
      <c r="G67" s="28"/>
      <c r="H67" s="28"/>
      <c r="I67" s="28" t="s">
        <v>258</v>
      </c>
      <c r="J67" s="24"/>
    </row>
    <row r="68" spans="1:10" x14ac:dyDescent="0.2">
      <c r="A68" s="16"/>
      <c r="B68" s="17"/>
      <c r="C68" s="17"/>
      <c r="D68" s="17"/>
      <c r="E68" s="17"/>
      <c r="F68" s="17"/>
      <c r="G68" s="17"/>
      <c r="H68" s="17"/>
      <c r="I68" s="17"/>
      <c r="J68" s="18"/>
    </row>
    <row r="69" spans="1:10" x14ac:dyDescent="0.2">
      <c r="A69" s="28"/>
      <c r="B69" s="28"/>
      <c r="C69" s="28"/>
      <c r="D69" s="28"/>
      <c r="E69" s="28"/>
      <c r="F69" s="28"/>
      <c r="G69" s="28"/>
      <c r="H69" s="28"/>
      <c r="I69" s="28"/>
      <c r="J69" s="28"/>
    </row>
    <row r="70" spans="1:10" x14ac:dyDescent="0.2">
      <c r="A70" s="111"/>
      <c r="B70" s="89"/>
      <c r="C70" s="89"/>
      <c r="D70" s="89"/>
      <c r="E70" s="89"/>
      <c r="F70" s="89"/>
      <c r="G70" s="89"/>
      <c r="H70" s="89"/>
      <c r="I70" s="89"/>
      <c r="J70" s="112"/>
    </row>
    <row r="71" spans="1:10" x14ac:dyDescent="0.2">
      <c r="A71" s="23"/>
      <c r="B71" s="28"/>
      <c r="C71" s="28"/>
      <c r="D71" s="28"/>
      <c r="E71" s="28"/>
      <c r="F71" s="28"/>
      <c r="G71" s="28"/>
      <c r="H71" s="28"/>
      <c r="I71" s="28"/>
      <c r="J71" s="24"/>
    </row>
    <row r="72" spans="1:10" x14ac:dyDescent="0.2">
      <c r="A72" s="23"/>
      <c r="B72" s="28"/>
      <c r="C72" s="28"/>
      <c r="D72" s="28"/>
      <c r="E72" s="28"/>
      <c r="F72" s="28"/>
      <c r="G72" s="28"/>
      <c r="H72" s="28"/>
      <c r="I72" s="28"/>
      <c r="J72" s="24"/>
    </row>
    <row r="73" spans="1:10" x14ac:dyDescent="0.2">
      <c r="A73" s="23"/>
      <c r="B73" s="28"/>
      <c r="C73" s="28"/>
      <c r="D73" s="28"/>
      <c r="E73" s="28"/>
      <c r="F73" s="28"/>
      <c r="G73" s="28"/>
      <c r="H73" s="28"/>
      <c r="I73" s="28"/>
      <c r="J73" s="24"/>
    </row>
    <row r="74" spans="1:10" x14ac:dyDescent="0.2">
      <c r="A74" s="23"/>
      <c r="B74" s="28"/>
      <c r="C74" s="28"/>
      <c r="D74" s="28"/>
      <c r="E74" s="28"/>
      <c r="F74" s="28"/>
      <c r="G74" s="28"/>
      <c r="H74" s="28"/>
      <c r="I74" s="28"/>
      <c r="J74" s="24"/>
    </row>
    <row r="75" spans="1:10" x14ac:dyDescent="0.2">
      <c r="A75" s="23"/>
      <c r="B75" s="28"/>
      <c r="C75" s="28"/>
      <c r="D75" s="28"/>
      <c r="E75" s="28"/>
      <c r="F75" s="28"/>
      <c r="G75" s="28"/>
      <c r="H75" s="28"/>
      <c r="I75" s="28"/>
      <c r="J75" s="24"/>
    </row>
    <row r="76" spans="1:10" x14ac:dyDescent="0.2">
      <c r="A76" s="23"/>
      <c r="B76" s="28"/>
      <c r="C76" s="28"/>
      <c r="D76" s="28"/>
      <c r="E76" s="28"/>
      <c r="F76" s="28"/>
      <c r="G76" s="28"/>
      <c r="H76" s="28"/>
      <c r="I76" s="28"/>
      <c r="J76" s="24"/>
    </row>
    <row r="77" spans="1:10" x14ac:dyDescent="0.2">
      <c r="A77" s="23"/>
      <c r="B77" s="28"/>
      <c r="C77" s="28"/>
      <c r="D77" s="28"/>
      <c r="E77" s="28"/>
      <c r="F77" s="28"/>
      <c r="G77" s="28"/>
      <c r="H77" s="28"/>
      <c r="I77" s="28"/>
      <c r="J77" s="24"/>
    </row>
    <row r="78" spans="1:10" x14ac:dyDescent="0.2">
      <c r="A78" s="23"/>
      <c r="B78" s="28"/>
      <c r="C78" s="28"/>
      <c r="D78" s="28"/>
      <c r="E78" s="28"/>
      <c r="F78" s="28"/>
      <c r="G78" s="28"/>
      <c r="H78" s="28"/>
      <c r="I78" s="28"/>
      <c r="J78" s="24"/>
    </row>
    <row r="79" spans="1:10" x14ac:dyDescent="0.2">
      <c r="A79" s="23"/>
      <c r="B79" s="28"/>
      <c r="C79" s="28"/>
      <c r="D79" s="28"/>
      <c r="E79" s="28"/>
      <c r="F79" s="28"/>
      <c r="G79" s="28"/>
      <c r="H79" s="28"/>
      <c r="I79" s="28"/>
      <c r="J79" s="24"/>
    </row>
    <row r="80" spans="1:10" x14ac:dyDescent="0.2">
      <c r="A80" s="16"/>
      <c r="B80" s="17"/>
      <c r="C80" s="17"/>
      <c r="D80" s="17"/>
      <c r="E80" s="17"/>
      <c r="F80" s="17"/>
      <c r="G80" s="17"/>
      <c r="H80" s="17"/>
      <c r="I80" s="17"/>
      <c r="J80" s="18"/>
    </row>
    <row r="81" spans="1:10" ht="30" customHeight="1" x14ac:dyDescent="0.2">
      <c r="A81" s="25" t="s">
        <v>76</v>
      </c>
      <c r="B81" s="26" t="s">
        <v>83</v>
      </c>
      <c r="C81" s="26"/>
      <c r="D81" s="26"/>
      <c r="E81" s="26"/>
      <c r="F81" s="26"/>
      <c r="G81" s="26"/>
      <c r="H81" s="26"/>
      <c r="I81" s="26"/>
      <c r="J81" s="27"/>
    </row>
    <row r="82" spans="1:10" x14ac:dyDescent="0.2">
      <c r="A82" s="23"/>
      <c r="B82" s="28"/>
      <c r="C82" s="28"/>
      <c r="D82" s="28"/>
      <c r="E82" s="28"/>
      <c r="F82" s="28"/>
      <c r="G82" s="28"/>
      <c r="H82" s="28"/>
      <c r="I82" s="28"/>
      <c r="J82" s="24"/>
    </row>
    <row r="83" spans="1:10" x14ac:dyDescent="0.2">
      <c r="A83" s="23"/>
      <c r="B83" s="28"/>
      <c r="C83" s="28"/>
      <c r="D83" s="28"/>
      <c r="E83" s="28"/>
      <c r="F83" s="28"/>
      <c r="G83" s="28"/>
      <c r="H83" s="28"/>
      <c r="I83" s="28"/>
      <c r="J83" s="24"/>
    </row>
    <row r="84" spans="1:10" x14ac:dyDescent="0.2">
      <c r="A84" s="23"/>
      <c r="B84" s="28"/>
      <c r="C84" s="28"/>
      <c r="D84" s="28"/>
      <c r="E84" s="28"/>
      <c r="F84" s="28"/>
      <c r="G84" s="28"/>
      <c r="H84" s="28"/>
      <c r="I84" s="28"/>
      <c r="J84" s="24"/>
    </row>
    <row r="85" spans="1:10" x14ac:dyDescent="0.2">
      <c r="A85" s="23"/>
      <c r="B85" s="28"/>
      <c r="C85" s="28"/>
      <c r="D85" s="28"/>
      <c r="E85" s="28"/>
      <c r="F85" s="28"/>
      <c r="G85" s="28"/>
      <c r="H85" s="28"/>
      <c r="I85" s="28"/>
      <c r="J85" s="24"/>
    </row>
    <row r="86" spans="1:10" x14ac:dyDescent="0.2">
      <c r="A86" s="23"/>
      <c r="B86" s="28"/>
      <c r="C86" s="28"/>
      <c r="D86" s="28"/>
      <c r="E86" s="28"/>
      <c r="F86" s="28"/>
      <c r="G86" s="28"/>
      <c r="H86" s="28"/>
      <c r="I86" s="28"/>
      <c r="J86" s="24"/>
    </row>
    <row r="87" spans="1:10" x14ac:dyDescent="0.2">
      <c r="A87" s="23"/>
      <c r="B87" s="28"/>
      <c r="C87" s="28"/>
      <c r="D87" s="28"/>
      <c r="E87" s="28"/>
      <c r="F87" s="28"/>
      <c r="G87" s="28"/>
      <c r="H87" s="28"/>
      <c r="I87" s="28"/>
      <c r="J87" s="24"/>
    </row>
    <row r="88" spans="1:10" x14ac:dyDescent="0.2">
      <c r="A88" s="23"/>
      <c r="B88" s="28"/>
      <c r="C88" s="28"/>
      <c r="D88" s="28"/>
      <c r="E88" s="28"/>
      <c r="F88" s="28"/>
      <c r="G88" s="28"/>
      <c r="H88" s="28"/>
      <c r="I88" s="28"/>
      <c r="J88" s="24"/>
    </row>
    <row r="89" spans="1:10" x14ac:dyDescent="0.2">
      <c r="A89" s="23"/>
      <c r="B89" s="28"/>
      <c r="C89" s="28"/>
      <c r="D89" s="28"/>
      <c r="E89" s="28"/>
      <c r="F89" s="28"/>
      <c r="G89" s="28"/>
      <c r="H89" s="28"/>
      <c r="I89" s="28"/>
      <c r="J89" s="24"/>
    </row>
    <row r="90" spans="1:10" x14ac:dyDescent="0.2">
      <c r="A90" s="23"/>
      <c r="B90" s="28"/>
      <c r="C90" s="28"/>
      <c r="D90" s="28"/>
      <c r="E90" s="28"/>
      <c r="F90" s="28"/>
      <c r="G90" s="28"/>
      <c r="H90" s="28"/>
      <c r="I90" s="28"/>
      <c r="J90" s="24"/>
    </row>
    <row r="91" spans="1:10" x14ac:dyDescent="0.2">
      <c r="A91" s="23"/>
      <c r="B91" s="28"/>
      <c r="C91" s="28"/>
      <c r="D91" s="28"/>
      <c r="E91" s="28"/>
      <c r="F91" s="28"/>
      <c r="G91" s="28"/>
      <c r="H91" s="28"/>
      <c r="I91" s="28"/>
      <c r="J91" s="24"/>
    </row>
    <row r="92" spans="1:10" x14ac:dyDescent="0.2">
      <c r="A92" s="23"/>
      <c r="B92" s="28"/>
      <c r="C92" s="28"/>
      <c r="D92" s="28"/>
      <c r="E92" s="28"/>
      <c r="F92" s="28"/>
      <c r="G92" s="28"/>
      <c r="H92" s="28"/>
      <c r="I92" s="28"/>
      <c r="J92" s="24"/>
    </row>
    <row r="93" spans="1:10" x14ac:dyDescent="0.2">
      <c r="A93" s="23"/>
      <c r="B93" s="28"/>
      <c r="C93" s="28"/>
      <c r="D93" s="28"/>
      <c r="E93" s="28"/>
      <c r="F93" s="28"/>
      <c r="G93" s="28"/>
      <c r="H93" s="28"/>
      <c r="I93" s="28"/>
      <c r="J93" s="24"/>
    </row>
    <row r="94" spans="1:10" x14ac:dyDescent="0.2">
      <c r="A94" s="23"/>
      <c r="B94" s="28"/>
      <c r="C94" s="28"/>
      <c r="D94" s="28"/>
      <c r="E94" s="28"/>
      <c r="F94" s="28"/>
      <c r="G94" s="28"/>
      <c r="H94" s="28"/>
      <c r="I94" s="28"/>
      <c r="J94" s="24"/>
    </row>
    <row r="95" spans="1:10" x14ac:dyDescent="0.2">
      <c r="A95" s="23"/>
      <c r="B95" s="28"/>
      <c r="C95" s="28"/>
      <c r="D95" s="28"/>
      <c r="E95" s="28"/>
      <c r="F95" s="28"/>
      <c r="G95" s="28"/>
      <c r="H95" s="28"/>
      <c r="I95" s="28"/>
      <c r="J95" s="24"/>
    </row>
    <row r="96" spans="1:10" x14ac:dyDescent="0.2">
      <c r="A96" s="23"/>
      <c r="B96" s="28"/>
      <c r="C96" s="28"/>
      <c r="D96" s="28"/>
      <c r="E96" s="28"/>
      <c r="F96" s="28"/>
      <c r="G96" s="28"/>
      <c r="H96" s="28"/>
      <c r="I96" s="28"/>
      <c r="J96" s="24"/>
    </row>
    <row r="97" spans="1:10" x14ac:dyDescent="0.2">
      <c r="A97" s="23"/>
      <c r="B97" s="28"/>
      <c r="C97" s="28"/>
      <c r="D97" s="28"/>
      <c r="E97" s="28"/>
      <c r="F97" s="28"/>
      <c r="G97" s="28"/>
      <c r="H97" s="28"/>
      <c r="I97" s="28"/>
      <c r="J97" s="24"/>
    </row>
    <row r="98" spans="1:10" x14ac:dyDescent="0.2">
      <c r="A98" s="23"/>
      <c r="B98" s="28"/>
      <c r="C98" s="28"/>
      <c r="D98" s="28"/>
      <c r="E98" s="28"/>
      <c r="F98" s="28"/>
      <c r="G98" s="28"/>
      <c r="H98" s="28"/>
      <c r="I98" s="28"/>
      <c r="J98" s="24"/>
    </row>
    <row r="99" spans="1:10" x14ac:dyDescent="0.2">
      <c r="A99" s="23"/>
      <c r="B99" s="28"/>
      <c r="C99" s="28"/>
      <c r="D99" s="28"/>
      <c r="E99" s="28"/>
      <c r="F99" s="28"/>
      <c r="G99" s="28"/>
      <c r="H99" s="28"/>
      <c r="I99" s="28" t="s">
        <v>257</v>
      </c>
      <c r="J99" s="24"/>
    </row>
    <row r="100" spans="1:10" x14ac:dyDescent="0.2">
      <c r="A100" s="16"/>
      <c r="B100" s="17"/>
      <c r="C100" s="17"/>
      <c r="D100" s="17"/>
      <c r="E100" s="17"/>
      <c r="F100" s="17"/>
      <c r="G100" s="17"/>
      <c r="H100" s="17"/>
      <c r="I100" s="17"/>
      <c r="J100" s="18"/>
    </row>
    <row r="101" spans="1:10" ht="30" customHeight="1" x14ac:dyDescent="0.2">
      <c r="A101" s="25" t="s">
        <v>95</v>
      </c>
      <c r="B101" s="26" t="s">
        <v>84</v>
      </c>
      <c r="C101" s="26"/>
      <c r="D101" s="26"/>
      <c r="E101" s="26"/>
      <c r="F101" s="26"/>
      <c r="G101" s="26"/>
      <c r="H101" s="26"/>
      <c r="I101" s="26"/>
      <c r="J101" s="27"/>
    </row>
    <row r="102" spans="1:10" x14ac:dyDescent="0.2">
      <c r="A102" s="23"/>
      <c r="B102" s="28" t="s">
        <v>85</v>
      </c>
      <c r="C102" s="28"/>
      <c r="D102" s="28"/>
      <c r="E102" s="28"/>
      <c r="F102" s="28"/>
      <c r="G102" s="28"/>
      <c r="H102" s="28"/>
      <c r="I102" s="28"/>
      <c r="J102" s="24"/>
    </row>
    <row r="103" spans="1:10" x14ac:dyDescent="0.2">
      <c r="A103" s="23"/>
      <c r="B103" s="28"/>
      <c r="C103" s="28"/>
      <c r="D103" s="28"/>
      <c r="E103" s="28"/>
      <c r="F103" s="28"/>
      <c r="G103" s="28"/>
      <c r="H103" s="28"/>
      <c r="I103" s="28"/>
      <c r="J103" s="24"/>
    </row>
    <row r="104" spans="1:10" x14ac:dyDescent="0.2">
      <c r="A104" s="23"/>
      <c r="B104" s="28"/>
      <c r="C104" s="28"/>
      <c r="D104" s="28"/>
      <c r="E104" s="28"/>
      <c r="F104" s="28"/>
      <c r="G104" s="28"/>
      <c r="H104" s="28"/>
      <c r="I104" s="28"/>
      <c r="J104" s="24"/>
    </row>
    <row r="105" spans="1:10" x14ac:dyDescent="0.2">
      <c r="A105" s="23"/>
      <c r="B105" s="28"/>
      <c r="C105" s="28"/>
      <c r="D105" s="28"/>
      <c r="E105" s="28"/>
      <c r="F105" s="28"/>
      <c r="G105" s="28"/>
      <c r="H105" s="28"/>
      <c r="I105" s="28"/>
      <c r="J105" s="24"/>
    </row>
    <row r="106" spans="1:10" x14ac:dyDescent="0.2">
      <c r="A106" s="23"/>
      <c r="B106" s="28"/>
      <c r="C106" s="28"/>
      <c r="D106" s="28"/>
      <c r="E106" s="28"/>
      <c r="F106" s="28"/>
      <c r="G106" s="28"/>
      <c r="H106" s="28"/>
      <c r="I106" s="28"/>
      <c r="J106" s="24"/>
    </row>
    <row r="107" spans="1:10" x14ac:dyDescent="0.2">
      <c r="A107" s="23"/>
      <c r="B107" s="28"/>
      <c r="C107" s="28"/>
      <c r="D107" s="28"/>
      <c r="E107" s="28"/>
      <c r="F107" s="28"/>
      <c r="G107" s="28"/>
      <c r="H107" s="28"/>
      <c r="I107" s="28"/>
      <c r="J107" s="24"/>
    </row>
    <row r="108" spans="1:10" x14ac:dyDescent="0.2">
      <c r="A108" s="23"/>
      <c r="B108" s="28"/>
      <c r="C108" s="28"/>
      <c r="D108" s="28"/>
      <c r="E108" s="28"/>
      <c r="F108" s="28"/>
      <c r="G108" s="28"/>
      <c r="H108" s="28"/>
      <c r="I108" s="28"/>
      <c r="J108" s="24"/>
    </row>
    <row r="109" spans="1:10" x14ac:dyDescent="0.2">
      <c r="A109" s="23"/>
      <c r="B109" s="28"/>
      <c r="C109" s="28"/>
      <c r="D109" s="28"/>
      <c r="E109" s="28"/>
      <c r="F109" s="28"/>
      <c r="G109" s="28"/>
      <c r="H109" s="28"/>
      <c r="I109" s="28"/>
      <c r="J109" s="24"/>
    </row>
    <row r="110" spans="1:10" x14ac:dyDescent="0.2">
      <c r="A110" s="23"/>
      <c r="B110" s="28"/>
      <c r="C110" s="28"/>
      <c r="D110" s="28"/>
      <c r="E110" s="28"/>
      <c r="F110" s="28"/>
      <c r="G110" s="28"/>
      <c r="H110" s="28"/>
      <c r="I110" s="28"/>
      <c r="J110" s="24"/>
    </row>
    <row r="111" spans="1:10" x14ac:dyDescent="0.2">
      <c r="A111" s="23"/>
      <c r="B111" s="28"/>
      <c r="C111" s="28"/>
      <c r="D111" s="28"/>
      <c r="E111" s="28"/>
      <c r="F111" s="28"/>
      <c r="G111" s="28"/>
      <c r="H111" s="28"/>
      <c r="I111" s="28"/>
      <c r="J111" s="24"/>
    </row>
    <row r="112" spans="1:10" x14ac:dyDescent="0.2">
      <c r="A112" s="23"/>
      <c r="B112" s="28"/>
      <c r="C112" s="28"/>
      <c r="D112" s="28"/>
      <c r="E112" s="28"/>
      <c r="F112" s="28"/>
      <c r="G112" s="28"/>
      <c r="H112" s="28"/>
      <c r="I112" s="28"/>
      <c r="J112" s="24"/>
    </row>
    <row r="113" spans="1:10" x14ac:dyDescent="0.2">
      <c r="A113" s="23"/>
      <c r="B113" s="28"/>
      <c r="C113" s="28"/>
      <c r="D113" s="28"/>
      <c r="E113" s="28"/>
      <c r="F113" s="28"/>
      <c r="G113" s="28"/>
      <c r="H113" s="28"/>
      <c r="I113" s="28"/>
      <c r="J113" s="24"/>
    </row>
    <row r="114" spans="1:10" x14ac:dyDescent="0.2">
      <c r="A114" s="23"/>
      <c r="B114" s="28"/>
      <c r="C114" s="28"/>
      <c r="D114" s="28"/>
      <c r="E114" s="28"/>
      <c r="F114" s="28"/>
      <c r="G114" s="28"/>
      <c r="H114" s="28"/>
      <c r="I114" s="28"/>
      <c r="J114" s="24"/>
    </row>
    <row r="115" spans="1:10" x14ac:dyDescent="0.2">
      <c r="A115" s="23"/>
      <c r="B115" s="28"/>
      <c r="C115" s="28"/>
      <c r="D115" s="28"/>
      <c r="E115" s="28"/>
      <c r="F115" s="28"/>
      <c r="G115" s="28"/>
      <c r="H115" s="28"/>
      <c r="I115" s="28"/>
      <c r="J115" s="24"/>
    </row>
    <row r="116" spans="1:10" x14ac:dyDescent="0.2">
      <c r="A116" s="23"/>
      <c r="B116" s="28"/>
      <c r="C116" s="28"/>
      <c r="D116" s="28"/>
      <c r="E116" s="28"/>
      <c r="F116" s="28"/>
      <c r="G116" s="28"/>
      <c r="H116" s="28"/>
      <c r="I116" s="28"/>
      <c r="J116" s="24"/>
    </row>
    <row r="117" spans="1:10" x14ac:dyDescent="0.2">
      <c r="A117" s="23"/>
      <c r="B117" s="28"/>
      <c r="C117" s="28"/>
      <c r="D117" s="28"/>
      <c r="E117" s="28"/>
      <c r="F117" s="28"/>
      <c r="G117" s="28"/>
      <c r="H117" s="28"/>
      <c r="I117" s="28" t="s">
        <v>258</v>
      </c>
      <c r="J117" s="24"/>
    </row>
    <row r="118" spans="1:10" x14ac:dyDescent="0.2">
      <c r="A118" s="16"/>
      <c r="B118" s="17"/>
      <c r="C118" s="17"/>
      <c r="D118" s="17"/>
      <c r="E118" s="17"/>
      <c r="F118" s="17"/>
      <c r="G118" s="17"/>
      <c r="H118" s="17"/>
      <c r="I118" s="17"/>
      <c r="J118" s="18"/>
    </row>
    <row r="119" spans="1:10" x14ac:dyDescent="0.2">
      <c r="A119" s="17"/>
      <c r="B119" s="17"/>
      <c r="C119" s="17"/>
      <c r="D119" s="17"/>
      <c r="E119" s="17"/>
      <c r="F119" s="17"/>
      <c r="G119" s="17"/>
      <c r="H119" s="17"/>
      <c r="I119" s="17"/>
      <c r="J119" s="17"/>
    </row>
    <row r="120" spans="1:10" ht="30" customHeight="1" x14ac:dyDescent="0.2">
      <c r="A120" s="25" t="s">
        <v>94</v>
      </c>
      <c r="B120" s="26" t="s">
        <v>86</v>
      </c>
      <c r="C120" s="26"/>
      <c r="D120" s="26"/>
      <c r="E120" s="26"/>
      <c r="F120" s="26"/>
      <c r="G120" s="26"/>
      <c r="H120" s="26"/>
      <c r="I120" s="26"/>
      <c r="J120" s="27"/>
    </row>
    <row r="121" spans="1:10" x14ac:dyDescent="0.2">
      <c r="A121" s="23"/>
      <c r="B121" s="28"/>
      <c r="C121" s="28"/>
      <c r="D121" s="28"/>
      <c r="E121" s="28"/>
      <c r="F121" s="28"/>
      <c r="G121" s="28"/>
      <c r="H121" s="28"/>
      <c r="I121" s="28"/>
      <c r="J121" s="24"/>
    </row>
    <row r="122" spans="1:10" x14ac:dyDescent="0.2">
      <c r="A122" s="23"/>
      <c r="B122" s="28"/>
      <c r="C122" s="28"/>
      <c r="D122" s="28"/>
      <c r="E122" s="28"/>
      <c r="F122" s="28"/>
      <c r="G122" s="28"/>
      <c r="H122" s="28"/>
      <c r="I122" s="28"/>
      <c r="J122" s="24"/>
    </row>
    <row r="123" spans="1:10" x14ac:dyDescent="0.2">
      <c r="A123" s="23"/>
      <c r="B123" s="28"/>
      <c r="C123" s="28"/>
      <c r="D123" s="28"/>
      <c r="E123" s="28"/>
      <c r="F123" s="28"/>
      <c r="G123" s="28"/>
      <c r="H123" s="28"/>
      <c r="I123" s="28"/>
      <c r="J123" s="24"/>
    </row>
    <row r="124" spans="1:10" x14ac:dyDescent="0.2">
      <c r="A124" s="23"/>
      <c r="B124" s="28"/>
      <c r="C124" s="28"/>
      <c r="D124" s="28"/>
      <c r="E124" s="28"/>
      <c r="F124" s="28"/>
      <c r="G124" s="28"/>
      <c r="H124" s="28"/>
      <c r="I124" s="28"/>
      <c r="J124" s="24"/>
    </row>
    <row r="125" spans="1:10" x14ac:dyDescent="0.2">
      <c r="A125" s="23"/>
      <c r="B125" s="28"/>
      <c r="C125" s="28"/>
      <c r="D125" s="28"/>
      <c r="E125" s="28"/>
      <c r="F125" s="28"/>
      <c r="G125" s="28"/>
      <c r="H125" s="28"/>
      <c r="I125" s="28"/>
      <c r="J125" s="24"/>
    </row>
    <row r="126" spans="1:10" x14ac:dyDescent="0.2">
      <c r="A126" s="23"/>
      <c r="B126" s="28"/>
      <c r="C126" s="28"/>
      <c r="D126" s="28"/>
      <c r="E126" s="28"/>
      <c r="F126" s="28"/>
      <c r="G126" s="28"/>
      <c r="H126" s="28"/>
      <c r="I126" s="28"/>
      <c r="J126" s="24"/>
    </row>
    <row r="127" spans="1:10" x14ac:dyDescent="0.2">
      <c r="A127" s="23"/>
      <c r="B127" s="28"/>
      <c r="C127" s="28"/>
      <c r="D127" s="28"/>
      <c r="E127" s="28"/>
      <c r="F127" s="28"/>
      <c r="G127" s="28"/>
      <c r="H127" s="28"/>
      <c r="I127" s="28"/>
      <c r="J127" s="24"/>
    </row>
    <row r="128" spans="1:10" x14ac:dyDescent="0.2">
      <c r="A128" s="23"/>
      <c r="B128" s="28"/>
      <c r="C128" s="28"/>
      <c r="D128" s="28"/>
      <c r="E128" s="28"/>
      <c r="F128" s="28"/>
      <c r="G128" s="28"/>
      <c r="H128" s="28"/>
      <c r="I128" s="28"/>
      <c r="J128" s="24"/>
    </row>
    <row r="129" spans="1:10" x14ac:dyDescent="0.2">
      <c r="A129" s="23"/>
      <c r="B129" s="28"/>
      <c r="C129" s="28"/>
      <c r="D129" s="28"/>
      <c r="E129" s="28"/>
      <c r="F129" s="28"/>
      <c r="G129" s="28"/>
      <c r="H129" s="28"/>
      <c r="I129" s="28"/>
      <c r="J129" s="24"/>
    </row>
    <row r="130" spans="1:10" x14ac:dyDescent="0.2">
      <c r="A130" s="23"/>
      <c r="B130" s="28"/>
      <c r="C130" s="28"/>
      <c r="D130" s="28"/>
      <c r="E130" s="28"/>
      <c r="F130" s="28"/>
      <c r="G130" s="28"/>
      <c r="H130" s="28"/>
      <c r="I130" s="28"/>
      <c r="J130" s="24"/>
    </row>
    <row r="131" spans="1:10" x14ac:dyDescent="0.2">
      <c r="A131" s="23"/>
      <c r="B131" s="28"/>
      <c r="C131" s="28"/>
      <c r="D131" s="28"/>
      <c r="E131" s="28"/>
      <c r="F131" s="28"/>
      <c r="G131" s="28"/>
      <c r="H131" s="28"/>
      <c r="I131" s="28"/>
      <c r="J131" s="24"/>
    </row>
    <row r="132" spans="1:10" x14ac:dyDescent="0.2">
      <c r="A132" s="23"/>
      <c r="B132" s="28"/>
      <c r="C132" s="28"/>
      <c r="D132" s="28"/>
      <c r="E132" s="28"/>
      <c r="F132" s="28"/>
      <c r="G132" s="28"/>
      <c r="H132" s="28"/>
      <c r="I132" s="28"/>
      <c r="J132" s="24"/>
    </row>
    <row r="133" spans="1:10" x14ac:dyDescent="0.2">
      <c r="A133" s="23"/>
      <c r="B133" s="28"/>
      <c r="C133" s="28"/>
      <c r="D133" s="28"/>
      <c r="E133" s="28"/>
      <c r="F133" s="28"/>
      <c r="G133" s="28"/>
      <c r="H133" s="28"/>
      <c r="I133" s="28"/>
      <c r="J133" s="24"/>
    </row>
    <row r="134" spans="1:10" x14ac:dyDescent="0.2">
      <c r="A134" s="23"/>
      <c r="B134" s="28"/>
      <c r="C134" s="28"/>
      <c r="D134" s="28"/>
      <c r="E134" s="28"/>
      <c r="F134" s="28"/>
      <c r="G134" s="28"/>
      <c r="H134" s="28"/>
      <c r="I134" s="28"/>
      <c r="J134" s="24"/>
    </row>
    <row r="135" spans="1:10" x14ac:dyDescent="0.2">
      <c r="A135" s="23"/>
      <c r="B135" s="28"/>
      <c r="C135" s="28"/>
      <c r="D135" s="28"/>
      <c r="E135" s="28"/>
      <c r="F135" s="28"/>
      <c r="G135" s="28"/>
      <c r="H135" s="28"/>
      <c r="I135" s="28"/>
      <c r="J135" s="24"/>
    </row>
    <row r="136" spans="1:10" x14ac:dyDescent="0.2">
      <c r="A136" s="16"/>
      <c r="B136" s="17"/>
      <c r="C136" s="17"/>
      <c r="D136" s="17"/>
      <c r="E136" s="17"/>
      <c r="F136" s="17"/>
      <c r="G136" s="17"/>
      <c r="H136" s="17"/>
      <c r="I136" s="17"/>
      <c r="J136" s="18"/>
    </row>
    <row r="137" spans="1:10" ht="30" customHeight="1" x14ac:dyDescent="0.2">
      <c r="A137" s="25"/>
      <c r="B137" s="26"/>
      <c r="C137" s="26"/>
      <c r="D137" s="26"/>
      <c r="E137" s="26"/>
      <c r="F137" s="26"/>
      <c r="G137" s="29" t="s">
        <v>92</v>
      </c>
      <c r="H137" s="26" t="s">
        <v>259</v>
      </c>
      <c r="I137" s="26"/>
      <c r="J137" s="27"/>
    </row>
    <row r="138" spans="1:10" x14ac:dyDescent="0.2">
      <c r="A138" s="23"/>
      <c r="B138" s="28"/>
      <c r="C138" s="28"/>
      <c r="D138" s="28"/>
      <c r="E138" s="28"/>
      <c r="F138" s="28"/>
      <c r="G138" s="28"/>
      <c r="H138" s="443" t="s">
        <v>67</v>
      </c>
      <c r="I138" s="443"/>
      <c r="J138" s="445"/>
    </row>
    <row r="139" spans="1:10" x14ac:dyDescent="0.2">
      <c r="A139" s="23"/>
      <c r="B139" s="28"/>
      <c r="C139" s="28"/>
      <c r="D139" s="28"/>
      <c r="E139" s="28"/>
      <c r="F139" s="28"/>
      <c r="G139" s="28"/>
      <c r="H139" s="28"/>
      <c r="I139" s="28"/>
      <c r="J139" s="24"/>
    </row>
    <row r="140" spans="1:10" x14ac:dyDescent="0.2">
      <c r="A140" s="23"/>
      <c r="B140" s="28"/>
      <c r="C140" s="28"/>
      <c r="D140" s="28"/>
      <c r="E140" s="28"/>
      <c r="F140" s="28"/>
      <c r="G140" s="28"/>
      <c r="H140" s="28"/>
      <c r="I140" s="28"/>
      <c r="J140" s="24"/>
    </row>
    <row r="141" spans="1:10" x14ac:dyDescent="0.2">
      <c r="A141" s="23"/>
      <c r="B141" s="28"/>
      <c r="C141" s="28"/>
      <c r="D141" s="28"/>
      <c r="E141" s="28"/>
      <c r="F141" s="28"/>
      <c r="G141" s="28"/>
      <c r="H141" s="28"/>
      <c r="I141" s="28"/>
      <c r="J141" s="24"/>
    </row>
    <row r="142" spans="1:10" x14ac:dyDescent="0.2">
      <c r="A142" s="23"/>
      <c r="B142" s="28"/>
      <c r="C142" s="28"/>
      <c r="D142" s="28"/>
      <c r="E142" s="28"/>
      <c r="F142" s="28"/>
      <c r="G142" s="28"/>
      <c r="H142" s="28"/>
      <c r="I142" s="28"/>
      <c r="J142" s="24"/>
    </row>
    <row r="143" spans="1:10" x14ac:dyDescent="0.2">
      <c r="A143" s="23"/>
      <c r="B143" s="28"/>
      <c r="C143" s="28"/>
      <c r="D143" s="28"/>
      <c r="E143" s="28"/>
      <c r="F143" s="28"/>
      <c r="G143" s="28"/>
      <c r="H143" s="444" t="str">
        <f>G21</f>
        <v>DYAH MUSTIKANINGTYAS SOEHARTO, ST</v>
      </c>
      <c r="I143" s="444"/>
      <c r="J143" s="446"/>
    </row>
    <row r="144" spans="1:10" x14ac:dyDescent="0.2">
      <c r="A144" s="23"/>
      <c r="B144" s="28"/>
      <c r="C144" s="28"/>
      <c r="D144" s="28"/>
      <c r="E144" s="28"/>
      <c r="F144" s="28"/>
      <c r="G144" s="28"/>
      <c r="H144" s="30" t="s">
        <v>233</v>
      </c>
      <c r="I144" s="28" t="str">
        <f>G22</f>
        <v>19810710 200902 2 005</v>
      </c>
      <c r="J144" s="24"/>
    </row>
    <row r="145" spans="1:10" x14ac:dyDescent="0.2">
      <c r="A145" s="23"/>
      <c r="B145" s="28"/>
      <c r="C145" s="28"/>
      <c r="D145" s="28"/>
      <c r="E145" s="28"/>
      <c r="F145" s="28"/>
      <c r="G145" s="28"/>
      <c r="H145" s="28"/>
      <c r="I145" s="28"/>
      <c r="J145" s="24"/>
    </row>
    <row r="146" spans="1:10" x14ac:dyDescent="0.2">
      <c r="A146" s="23" t="s">
        <v>93</v>
      </c>
      <c r="B146" s="453" t="s">
        <v>260</v>
      </c>
      <c r="C146" s="453"/>
      <c r="D146" s="453"/>
      <c r="E146" s="453"/>
      <c r="F146" s="453"/>
      <c r="G146" s="28"/>
      <c r="H146" s="28"/>
      <c r="I146" s="28"/>
      <c r="J146" s="24"/>
    </row>
    <row r="147" spans="1:10" x14ac:dyDescent="0.2">
      <c r="A147" s="23"/>
      <c r="B147" s="443" t="s">
        <v>87</v>
      </c>
      <c r="C147" s="443"/>
      <c r="D147" s="443"/>
      <c r="E147" s="443"/>
      <c r="F147" s="443"/>
      <c r="G147" s="28"/>
      <c r="H147" s="28"/>
      <c r="I147" s="28"/>
      <c r="J147" s="24"/>
    </row>
    <row r="148" spans="1:10" x14ac:dyDescent="0.2">
      <c r="A148" s="23"/>
      <c r="B148" s="443" t="s">
        <v>88</v>
      </c>
      <c r="C148" s="443"/>
      <c r="D148" s="443"/>
      <c r="E148" s="443"/>
      <c r="F148" s="443"/>
      <c r="G148" s="28"/>
      <c r="H148" s="28"/>
      <c r="I148" s="28"/>
      <c r="J148" s="24"/>
    </row>
    <row r="149" spans="1:10" x14ac:dyDescent="0.2">
      <c r="A149" s="23"/>
      <c r="B149" s="28"/>
      <c r="C149" s="28"/>
      <c r="D149" s="28"/>
      <c r="E149" s="28"/>
      <c r="F149" s="28"/>
      <c r="G149" s="28"/>
      <c r="H149" s="28"/>
      <c r="I149" s="28"/>
      <c r="J149" s="24"/>
    </row>
    <row r="150" spans="1:10" x14ac:dyDescent="0.2">
      <c r="A150" s="23"/>
      <c r="B150" s="28"/>
      <c r="C150" s="28"/>
      <c r="D150" s="28"/>
      <c r="E150" s="28"/>
      <c r="F150" s="28"/>
      <c r="G150" s="28"/>
      <c r="H150" s="28"/>
      <c r="I150" s="28"/>
      <c r="J150" s="24"/>
    </row>
    <row r="151" spans="1:10" x14ac:dyDescent="0.2">
      <c r="A151" s="23"/>
      <c r="B151" s="28"/>
      <c r="C151" s="28"/>
      <c r="D151" s="28"/>
      <c r="E151" s="28"/>
      <c r="F151" s="28"/>
      <c r="G151" s="28"/>
      <c r="H151" s="28"/>
      <c r="I151" s="28"/>
      <c r="J151" s="24"/>
    </row>
    <row r="152" spans="1:10" x14ac:dyDescent="0.2">
      <c r="A152" s="23"/>
      <c r="B152" s="28"/>
      <c r="C152" s="28"/>
      <c r="D152" s="28"/>
      <c r="E152" s="28"/>
      <c r="F152" s="28"/>
      <c r="G152" s="28"/>
      <c r="H152" s="28"/>
      <c r="I152" s="28"/>
      <c r="J152" s="24"/>
    </row>
    <row r="153" spans="1:10" x14ac:dyDescent="0.2">
      <c r="A153" s="23"/>
      <c r="B153" s="444" t="str">
        <f>G15</f>
        <v>BAMBANG PURNOMO</v>
      </c>
      <c r="C153" s="444"/>
      <c r="D153" s="444"/>
      <c r="E153" s="444"/>
      <c r="F153" s="444"/>
      <c r="G153" s="28"/>
      <c r="H153" s="28"/>
      <c r="I153" s="28"/>
      <c r="J153" s="24"/>
    </row>
    <row r="154" spans="1:10" x14ac:dyDescent="0.2">
      <c r="A154" s="23"/>
      <c r="B154" s="5"/>
      <c r="C154" s="30" t="s">
        <v>234</v>
      </c>
      <c r="D154" s="28" t="str">
        <f>G16</f>
        <v>19680711 199202 2 001</v>
      </c>
      <c r="E154" s="28"/>
      <c r="F154" s="28"/>
      <c r="G154" s="28"/>
      <c r="H154" s="28"/>
      <c r="I154" s="28"/>
      <c r="J154" s="24"/>
    </row>
    <row r="155" spans="1:10" x14ac:dyDescent="0.2">
      <c r="A155" s="23"/>
      <c r="B155" s="28"/>
      <c r="C155" s="28"/>
      <c r="D155" s="28"/>
      <c r="E155" s="28"/>
      <c r="F155" s="28"/>
      <c r="G155" s="28"/>
      <c r="H155" s="28"/>
      <c r="I155" s="28"/>
      <c r="J155" s="24"/>
    </row>
    <row r="156" spans="1:10" x14ac:dyDescent="0.2">
      <c r="A156" s="23"/>
      <c r="B156" s="28"/>
      <c r="C156" s="28"/>
      <c r="D156" s="28"/>
      <c r="E156" s="28"/>
      <c r="F156" s="28"/>
      <c r="G156" s="30" t="s">
        <v>91</v>
      </c>
      <c r="H156" s="28" t="s">
        <v>261</v>
      </c>
      <c r="I156" s="28"/>
      <c r="J156" s="24"/>
    </row>
    <row r="157" spans="1:10" x14ac:dyDescent="0.2">
      <c r="A157" s="23"/>
      <c r="B157" s="28"/>
      <c r="C157" s="28"/>
      <c r="D157" s="28"/>
      <c r="E157" s="28"/>
      <c r="F157" s="28"/>
      <c r="G157" s="28"/>
      <c r="H157" s="443" t="s">
        <v>89</v>
      </c>
      <c r="I157" s="443"/>
      <c r="J157" s="445"/>
    </row>
    <row r="158" spans="1:10" x14ac:dyDescent="0.2">
      <c r="A158" s="23"/>
      <c r="B158" s="28"/>
      <c r="C158" s="28"/>
      <c r="D158" s="28"/>
      <c r="E158" s="28"/>
      <c r="F158" s="28"/>
      <c r="G158" s="28"/>
      <c r="H158" s="28"/>
      <c r="I158" s="28"/>
      <c r="J158" s="24"/>
    </row>
    <row r="159" spans="1:10" x14ac:dyDescent="0.2">
      <c r="A159" s="23"/>
      <c r="B159" s="28"/>
      <c r="C159" s="28"/>
      <c r="D159" s="28"/>
      <c r="E159" s="28"/>
      <c r="F159" s="28"/>
      <c r="G159" s="28"/>
      <c r="H159" s="28"/>
      <c r="I159" s="28"/>
      <c r="J159" s="24"/>
    </row>
    <row r="160" spans="1:10" x14ac:dyDescent="0.2">
      <c r="A160" s="23"/>
      <c r="B160" s="28"/>
      <c r="C160" s="28"/>
      <c r="D160" s="28"/>
      <c r="E160" s="28"/>
      <c r="F160" s="28"/>
      <c r="G160" s="28"/>
      <c r="H160" s="28"/>
      <c r="I160" s="28"/>
      <c r="J160" s="24"/>
    </row>
    <row r="161" spans="1:10" x14ac:dyDescent="0.2">
      <c r="A161" s="23"/>
      <c r="B161" s="28"/>
      <c r="C161" s="28"/>
      <c r="D161" s="28"/>
      <c r="E161" s="28"/>
      <c r="F161" s="28"/>
      <c r="G161" s="28"/>
      <c r="H161" s="28"/>
      <c r="I161" s="28"/>
      <c r="J161" s="24"/>
    </row>
    <row r="162" spans="1:10" x14ac:dyDescent="0.2">
      <c r="A162" s="23"/>
      <c r="B162" s="28"/>
      <c r="C162" s="28"/>
      <c r="D162" s="28"/>
      <c r="E162" s="28"/>
      <c r="F162" s="28"/>
      <c r="G162" s="28"/>
      <c r="H162" s="444" t="str">
        <f>G27</f>
        <v>RINAWATI NGAROFAH, ST</v>
      </c>
      <c r="I162" s="444"/>
      <c r="J162" s="446"/>
    </row>
    <row r="163" spans="1:10" x14ac:dyDescent="0.2">
      <c r="A163" s="23"/>
      <c r="B163" s="28"/>
      <c r="C163" s="28"/>
      <c r="D163" s="28"/>
      <c r="E163" s="28"/>
      <c r="F163" s="28"/>
      <c r="G163" s="28"/>
      <c r="H163" s="30" t="s">
        <v>233</v>
      </c>
      <c r="I163" s="28" t="str">
        <f>G28</f>
        <v>19740106 199803 2 006</v>
      </c>
      <c r="J163" s="24"/>
    </row>
    <row r="164" spans="1:10" x14ac:dyDescent="0.2">
      <c r="A164" s="4"/>
      <c r="B164" s="8"/>
      <c r="C164" s="8"/>
      <c r="D164" s="8"/>
      <c r="E164" s="8"/>
      <c r="F164" s="8"/>
      <c r="G164" s="8"/>
      <c r="H164" s="8"/>
      <c r="I164" s="8"/>
      <c r="J164" s="6"/>
    </row>
    <row r="165" spans="1:10" x14ac:dyDescent="0.2">
      <c r="A165" s="4"/>
      <c r="B165" s="8"/>
      <c r="C165" s="8"/>
      <c r="D165" s="8"/>
      <c r="E165" s="8"/>
      <c r="F165" s="8"/>
      <c r="G165" s="8"/>
      <c r="H165" s="8"/>
      <c r="I165" s="8"/>
      <c r="J165" s="6"/>
    </row>
  </sheetData>
  <mergeCells count="63">
    <mergeCell ref="A10:J10"/>
    <mergeCell ref="H11:J11"/>
    <mergeCell ref="G15:J15"/>
    <mergeCell ref="G16:J16"/>
    <mergeCell ref="G17:J17"/>
    <mergeCell ref="H12:J12"/>
    <mergeCell ref="B14:J14"/>
    <mergeCell ref="C16:F16"/>
    <mergeCell ref="C17:F17"/>
    <mergeCell ref="B148:F148"/>
    <mergeCell ref="B153:F153"/>
    <mergeCell ref="H157:J157"/>
    <mergeCell ref="H162:J162"/>
    <mergeCell ref="E42:G42"/>
    <mergeCell ref="C36:D44"/>
    <mergeCell ref="F41:G41"/>
    <mergeCell ref="E43:G43"/>
    <mergeCell ref="H138:J138"/>
    <mergeCell ref="H143:J143"/>
    <mergeCell ref="B146:F146"/>
    <mergeCell ref="B147:F147"/>
    <mergeCell ref="B36:B44"/>
    <mergeCell ref="A45:I46"/>
    <mergeCell ref="F38:G38"/>
    <mergeCell ref="F39:G39"/>
    <mergeCell ref="C22:F22"/>
    <mergeCell ref="F40:G40"/>
    <mergeCell ref="F36:G36"/>
    <mergeCell ref="A7:J7"/>
    <mergeCell ref="A8:J8"/>
    <mergeCell ref="C15:F15"/>
    <mergeCell ref="B33:I33"/>
    <mergeCell ref="F37:G37"/>
    <mergeCell ref="G28:J28"/>
    <mergeCell ref="G29:J29"/>
    <mergeCell ref="B20:J20"/>
    <mergeCell ref="B26:J26"/>
    <mergeCell ref="G23:J23"/>
    <mergeCell ref="C23:F23"/>
    <mergeCell ref="C24:F24"/>
    <mergeCell ref="J34:J35"/>
    <mergeCell ref="B34:B35"/>
    <mergeCell ref="C34:G35"/>
    <mergeCell ref="G30:J30"/>
    <mergeCell ref="G31:J31"/>
    <mergeCell ref="C30:F30"/>
    <mergeCell ref="H34:H35"/>
    <mergeCell ref="C18:F18"/>
    <mergeCell ref="C31:F31"/>
    <mergeCell ref="C29:F29"/>
    <mergeCell ref="I34:I35"/>
    <mergeCell ref="G24:J24"/>
    <mergeCell ref="C21:F21"/>
    <mergeCell ref="C19:F19"/>
    <mergeCell ref="G18:J18"/>
    <mergeCell ref="G27:J27"/>
    <mergeCell ref="G25:J25"/>
    <mergeCell ref="C25:F25"/>
    <mergeCell ref="C27:F27"/>
    <mergeCell ref="C28:F28"/>
    <mergeCell ref="G21:J21"/>
    <mergeCell ref="G22:J22"/>
    <mergeCell ref="G19:J19"/>
  </mergeCells>
  <printOptions horizontalCentered="1" verticalCentered="1"/>
  <pageMargins left="0.23622047244094491" right="0.23622047244094491" top="0.74803149606299213" bottom="0.74803149606299213" header="0.31496062992125984" footer="0.31496062992125984"/>
  <pageSetup paperSize="9" scale="90" orientation="portrait" horizontalDpi="4294967293"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11" sqref="D11"/>
    </sheetView>
  </sheetViews>
  <sheetFormatPr defaultRowHeight="12.75" x14ac:dyDescent="0.2"/>
  <cols>
    <col min="2" max="2" width="33.85546875" bestFit="1" customWidth="1"/>
    <col min="3" max="3" width="21" bestFit="1" customWidth="1"/>
    <col min="4" max="4" width="23" bestFit="1" customWidth="1"/>
    <col min="5" max="5" width="44" bestFit="1" customWidth="1"/>
  </cols>
  <sheetData>
    <row r="1" spans="1:5" ht="23.25" x14ac:dyDescent="0.35">
      <c r="A1" s="462" t="s">
        <v>105</v>
      </c>
      <c r="B1" s="462"/>
      <c r="C1" s="462"/>
      <c r="D1" s="462"/>
      <c r="E1" s="462"/>
    </row>
    <row r="2" spans="1:5" ht="23.25" x14ac:dyDescent="0.35">
      <c r="A2" s="57"/>
      <c r="B2" s="57"/>
      <c r="C2" s="57"/>
      <c r="D2" s="57"/>
      <c r="E2" s="57"/>
    </row>
    <row r="3" spans="1:5" ht="15" x14ac:dyDescent="0.2">
      <c r="A3" s="463" t="s">
        <v>106</v>
      </c>
      <c r="B3" s="463"/>
      <c r="C3" s="463"/>
      <c r="D3" s="463"/>
      <c r="E3" s="463"/>
    </row>
    <row r="4" spans="1:5" ht="13.5" thickBot="1" x14ac:dyDescent="0.25"/>
    <row r="5" spans="1:5" ht="13.5" thickTop="1" x14ac:dyDescent="0.2">
      <c r="A5" s="58" t="s">
        <v>107</v>
      </c>
      <c r="B5" s="58" t="s">
        <v>108</v>
      </c>
      <c r="C5" s="58" t="s">
        <v>109</v>
      </c>
      <c r="D5" s="59" t="s">
        <v>110</v>
      </c>
      <c r="E5" s="58" t="s">
        <v>6</v>
      </c>
    </row>
    <row r="6" spans="1:5" x14ac:dyDescent="0.2">
      <c r="A6" s="60">
        <v>1</v>
      </c>
      <c r="B6" s="61" t="s">
        <v>111</v>
      </c>
      <c r="C6" s="62" t="s">
        <v>112</v>
      </c>
      <c r="D6" s="63" t="s">
        <v>113</v>
      </c>
      <c r="E6" s="63" t="s">
        <v>114</v>
      </c>
    </row>
    <row r="7" spans="1:5" x14ac:dyDescent="0.2">
      <c r="A7" s="64">
        <v>2</v>
      </c>
      <c r="B7" s="65" t="s">
        <v>115</v>
      </c>
      <c r="C7" s="64" t="s">
        <v>116</v>
      </c>
      <c r="D7" s="65" t="s">
        <v>117</v>
      </c>
      <c r="E7" s="65" t="s">
        <v>118</v>
      </c>
    </row>
    <row r="8" spans="1:5" x14ac:dyDescent="0.2">
      <c r="A8" s="66">
        <v>3</v>
      </c>
      <c r="B8" s="67" t="s">
        <v>119</v>
      </c>
      <c r="C8" s="64" t="s">
        <v>120</v>
      </c>
      <c r="D8" s="68" t="s">
        <v>121</v>
      </c>
      <c r="E8" s="68" t="s">
        <v>122</v>
      </c>
    </row>
    <row r="9" spans="1:5" x14ac:dyDescent="0.2">
      <c r="A9" s="66">
        <v>4</v>
      </c>
      <c r="B9" s="69" t="s">
        <v>123</v>
      </c>
      <c r="C9" s="66" t="s">
        <v>124</v>
      </c>
      <c r="D9" s="68" t="s">
        <v>125</v>
      </c>
      <c r="E9" s="68" t="s">
        <v>126</v>
      </c>
    </row>
    <row r="10" spans="1:5" x14ac:dyDescent="0.2">
      <c r="A10" s="64">
        <v>5</v>
      </c>
      <c r="B10" s="69" t="s">
        <v>127</v>
      </c>
      <c r="C10" s="66" t="s">
        <v>128</v>
      </c>
      <c r="D10" s="65" t="s">
        <v>129</v>
      </c>
      <c r="E10" s="65" t="s">
        <v>126</v>
      </c>
    </row>
    <row r="11" spans="1:5" x14ac:dyDescent="0.2">
      <c r="A11" s="66">
        <v>6</v>
      </c>
      <c r="B11" s="69" t="s">
        <v>130</v>
      </c>
      <c r="C11" s="66" t="s">
        <v>131</v>
      </c>
      <c r="D11" s="68" t="s">
        <v>132</v>
      </c>
      <c r="E11" s="68" t="s">
        <v>126</v>
      </c>
    </row>
    <row r="12" spans="1:5" x14ac:dyDescent="0.2">
      <c r="A12" s="66">
        <v>7</v>
      </c>
      <c r="B12" s="70" t="s">
        <v>133</v>
      </c>
      <c r="C12" s="71" t="s">
        <v>134</v>
      </c>
      <c r="D12" s="68" t="s">
        <v>132</v>
      </c>
      <c r="E12" s="68" t="s">
        <v>126</v>
      </c>
    </row>
    <row r="13" spans="1:5" x14ac:dyDescent="0.2">
      <c r="A13" s="64">
        <v>8</v>
      </c>
      <c r="B13" s="69" t="s">
        <v>135</v>
      </c>
      <c r="C13" s="66" t="s">
        <v>136</v>
      </c>
      <c r="D13" s="65" t="s">
        <v>117</v>
      </c>
      <c r="E13" s="65" t="s">
        <v>137</v>
      </c>
    </row>
    <row r="14" spans="1:5" x14ac:dyDescent="0.2">
      <c r="A14" s="66">
        <v>9</v>
      </c>
      <c r="B14" s="72" t="s">
        <v>138</v>
      </c>
      <c r="C14" s="66" t="s">
        <v>139</v>
      </c>
      <c r="D14" s="68" t="s">
        <v>140</v>
      </c>
      <c r="E14" s="68" t="s">
        <v>126</v>
      </c>
    </row>
    <row r="15" spans="1:5" x14ac:dyDescent="0.2">
      <c r="A15" s="66">
        <v>10</v>
      </c>
      <c r="B15" s="73" t="s">
        <v>141</v>
      </c>
      <c r="C15" s="66" t="s">
        <v>142</v>
      </c>
      <c r="D15" s="65" t="s">
        <v>143</v>
      </c>
      <c r="E15" s="68" t="s">
        <v>126</v>
      </c>
    </row>
    <row r="16" spans="1:5" x14ac:dyDescent="0.2">
      <c r="A16" s="64">
        <v>11</v>
      </c>
      <c r="B16" s="69" t="s">
        <v>144</v>
      </c>
      <c r="C16" s="66" t="s">
        <v>145</v>
      </c>
      <c r="D16" s="65" t="s">
        <v>143</v>
      </c>
      <c r="E16" s="65" t="s">
        <v>146</v>
      </c>
    </row>
    <row r="17" spans="1:5" x14ac:dyDescent="0.2">
      <c r="A17" s="66">
        <v>12</v>
      </c>
      <c r="B17" s="72" t="s">
        <v>147</v>
      </c>
      <c r="C17" s="74" t="s">
        <v>148</v>
      </c>
      <c r="D17" s="68" t="s">
        <v>140</v>
      </c>
      <c r="E17" s="68" t="s">
        <v>126</v>
      </c>
    </row>
    <row r="18" spans="1:5" x14ac:dyDescent="0.2">
      <c r="A18" s="66">
        <v>13</v>
      </c>
      <c r="B18" s="69" t="s">
        <v>149</v>
      </c>
      <c r="C18" s="66" t="s">
        <v>150</v>
      </c>
      <c r="D18" s="68" t="s">
        <v>132</v>
      </c>
      <c r="E18" s="68" t="s">
        <v>126</v>
      </c>
    </row>
    <row r="19" spans="1:5" x14ac:dyDescent="0.2">
      <c r="A19" s="64">
        <v>14</v>
      </c>
      <c r="B19" s="69" t="s">
        <v>151</v>
      </c>
      <c r="C19" s="66" t="s">
        <v>152</v>
      </c>
      <c r="D19" s="65" t="s">
        <v>153</v>
      </c>
      <c r="E19" s="65" t="s">
        <v>154</v>
      </c>
    </row>
    <row r="20" spans="1:5" x14ac:dyDescent="0.2">
      <c r="A20" s="66">
        <v>15</v>
      </c>
      <c r="B20" s="69" t="s">
        <v>155</v>
      </c>
      <c r="C20" s="66" t="s">
        <v>156</v>
      </c>
      <c r="D20" s="65" t="s">
        <v>117</v>
      </c>
      <c r="E20" s="68" t="s">
        <v>157</v>
      </c>
    </row>
    <row r="21" spans="1:5" x14ac:dyDescent="0.2">
      <c r="A21" s="66">
        <v>16</v>
      </c>
      <c r="B21" s="69" t="s">
        <v>158</v>
      </c>
      <c r="C21" s="66" t="s">
        <v>159</v>
      </c>
      <c r="D21" s="68" t="s">
        <v>125</v>
      </c>
      <c r="E21" s="68" t="s">
        <v>160</v>
      </c>
    </row>
    <row r="22" spans="1:5" x14ac:dyDescent="0.2">
      <c r="A22" s="64">
        <v>17</v>
      </c>
      <c r="B22" s="69" t="s">
        <v>161</v>
      </c>
      <c r="C22" s="66" t="s">
        <v>162</v>
      </c>
      <c r="D22" s="65" t="s">
        <v>129</v>
      </c>
      <c r="E22" s="68" t="s">
        <v>160</v>
      </c>
    </row>
    <row r="23" spans="1:5" x14ac:dyDescent="0.2">
      <c r="A23" s="66">
        <v>18</v>
      </c>
      <c r="B23" s="69" t="s">
        <v>163</v>
      </c>
      <c r="C23" s="66" t="s">
        <v>164</v>
      </c>
      <c r="D23" s="65" t="s">
        <v>117</v>
      </c>
      <c r="E23" s="68" t="s">
        <v>165</v>
      </c>
    </row>
    <row r="24" spans="1:5" x14ac:dyDescent="0.2">
      <c r="A24" s="66">
        <v>19</v>
      </c>
      <c r="B24" s="72" t="s">
        <v>166</v>
      </c>
      <c r="C24" s="66" t="s">
        <v>167</v>
      </c>
      <c r="D24" s="68" t="s">
        <v>168</v>
      </c>
      <c r="E24" s="68" t="s">
        <v>160</v>
      </c>
    </row>
    <row r="25" spans="1:5" x14ac:dyDescent="0.2">
      <c r="A25" s="64">
        <v>20</v>
      </c>
      <c r="B25" s="68" t="s">
        <v>169</v>
      </c>
      <c r="C25" s="66" t="s">
        <v>170</v>
      </c>
      <c r="D25" s="65" t="s">
        <v>117</v>
      </c>
      <c r="E25" s="65" t="s">
        <v>171</v>
      </c>
    </row>
    <row r="26" spans="1:5" x14ac:dyDescent="0.2">
      <c r="A26" s="66">
        <v>21</v>
      </c>
      <c r="B26" s="67" t="s">
        <v>172</v>
      </c>
      <c r="C26" s="64" t="s">
        <v>173</v>
      </c>
      <c r="D26" s="65" t="s">
        <v>143</v>
      </c>
      <c r="E26" s="68" t="s">
        <v>174</v>
      </c>
    </row>
    <row r="27" spans="1:5" x14ac:dyDescent="0.2">
      <c r="A27" s="66">
        <v>22</v>
      </c>
      <c r="B27" s="72" t="s">
        <v>175</v>
      </c>
      <c r="C27" s="74" t="s">
        <v>176</v>
      </c>
      <c r="D27" s="68" t="s">
        <v>125</v>
      </c>
      <c r="E27" s="68" t="s">
        <v>177</v>
      </c>
    </row>
    <row r="28" spans="1:5" x14ac:dyDescent="0.2">
      <c r="A28" s="64">
        <v>23</v>
      </c>
      <c r="B28" s="72" t="s">
        <v>178</v>
      </c>
      <c r="C28" s="75" t="s">
        <v>179</v>
      </c>
      <c r="D28" s="68" t="s">
        <v>132</v>
      </c>
      <c r="E28" s="68" t="s">
        <v>177</v>
      </c>
    </row>
    <row r="29" spans="1:5" x14ac:dyDescent="0.2">
      <c r="A29" s="66">
        <v>24</v>
      </c>
      <c r="B29" s="69" t="s">
        <v>180</v>
      </c>
      <c r="C29" s="66" t="s">
        <v>181</v>
      </c>
      <c r="D29" s="65" t="s">
        <v>117</v>
      </c>
      <c r="E29" s="65" t="s">
        <v>182</v>
      </c>
    </row>
    <row r="30" spans="1:5" x14ac:dyDescent="0.2">
      <c r="A30" s="66">
        <v>25</v>
      </c>
      <c r="B30" s="72" t="s">
        <v>183</v>
      </c>
      <c r="C30" s="66" t="s">
        <v>184</v>
      </c>
      <c r="D30" s="68" t="s">
        <v>125</v>
      </c>
      <c r="E30" s="68" t="s">
        <v>177</v>
      </c>
    </row>
    <row r="31" spans="1:5" x14ac:dyDescent="0.2">
      <c r="A31" s="64">
        <v>26</v>
      </c>
      <c r="B31" s="72" t="s">
        <v>185</v>
      </c>
      <c r="C31" s="66" t="s">
        <v>186</v>
      </c>
      <c r="D31" s="68" t="s">
        <v>168</v>
      </c>
      <c r="E31" s="68" t="s">
        <v>177</v>
      </c>
    </row>
    <row r="32" spans="1:5" x14ac:dyDescent="0.2">
      <c r="A32" s="66">
        <v>27</v>
      </c>
      <c r="B32" s="68" t="s">
        <v>187</v>
      </c>
      <c r="C32" s="66" t="s">
        <v>188</v>
      </c>
      <c r="D32" s="65" t="s">
        <v>117</v>
      </c>
      <c r="E32" s="65" t="s">
        <v>189</v>
      </c>
    </row>
    <row r="33" spans="1:5" x14ac:dyDescent="0.2">
      <c r="A33" s="66">
        <v>28</v>
      </c>
      <c r="B33" s="69" t="s">
        <v>190</v>
      </c>
      <c r="C33" s="66" t="s">
        <v>191</v>
      </c>
      <c r="D33" s="65" t="s">
        <v>143</v>
      </c>
      <c r="E33" s="68" t="s">
        <v>192</v>
      </c>
    </row>
    <row r="34" spans="1:5" x14ac:dyDescent="0.2">
      <c r="A34" s="64">
        <v>29</v>
      </c>
      <c r="B34" s="72" t="s">
        <v>193</v>
      </c>
      <c r="C34" s="66" t="s">
        <v>194</v>
      </c>
      <c r="D34" s="68" t="s">
        <v>125</v>
      </c>
      <c r="E34" s="68" t="s">
        <v>195</v>
      </c>
    </row>
    <row r="35" spans="1:5" x14ac:dyDescent="0.2">
      <c r="A35" s="66">
        <v>30</v>
      </c>
      <c r="B35" s="72" t="s">
        <v>196</v>
      </c>
      <c r="C35" s="66" t="s">
        <v>197</v>
      </c>
      <c r="D35" s="68" t="s">
        <v>125</v>
      </c>
      <c r="E35" s="68" t="s">
        <v>195</v>
      </c>
    </row>
    <row r="36" spans="1:5" x14ac:dyDescent="0.2">
      <c r="A36" s="66">
        <v>31</v>
      </c>
      <c r="B36" s="69" t="s">
        <v>198</v>
      </c>
      <c r="C36" s="66" t="s">
        <v>199</v>
      </c>
      <c r="D36" s="65" t="s">
        <v>143</v>
      </c>
      <c r="E36" s="68" t="s">
        <v>200</v>
      </c>
    </row>
    <row r="37" spans="1:5" x14ac:dyDescent="0.2">
      <c r="A37" s="64">
        <v>32</v>
      </c>
      <c r="B37" s="69" t="s">
        <v>201</v>
      </c>
      <c r="C37" s="66" t="s">
        <v>202</v>
      </c>
      <c r="D37" s="68" t="s">
        <v>125</v>
      </c>
      <c r="E37" s="68" t="s">
        <v>195</v>
      </c>
    </row>
    <row r="38" spans="1:5" x14ac:dyDescent="0.2">
      <c r="A38" s="66">
        <v>33</v>
      </c>
      <c r="B38" s="72" t="s">
        <v>203</v>
      </c>
      <c r="C38" s="74" t="s">
        <v>204</v>
      </c>
      <c r="D38" s="68" t="s">
        <v>168</v>
      </c>
      <c r="E38" s="68" t="s">
        <v>195</v>
      </c>
    </row>
    <row r="39" spans="1:5" x14ac:dyDescent="0.2">
      <c r="A39" s="66">
        <v>34</v>
      </c>
      <c r="B39" s="72" t="s">
        <v>205</v>
      </c>
      <c r="C39" s="66" t="s">
        <v>206</v>
      </c>
      <c r="D39" s="68" t="s">
        <v>132</v>
      </c>
      <c r="E39" s="68" t="s">
        <v>195</v>
      </c>
    </row>
    <row r="40" spans="1:5" x14ac:dyDescent="0.2">
      <c r="A40" s="64">
        <v>35</v>
      </c>
      <c r="B40" s="68" t="s">
        <v>207</v>
      </c>
      <c r="C40" s="66" t="s">
        <v>208</v>
      </c>
      <c r="D40" s="65" t="s">
        <v>117</v>
      </c>
      <c r="E40" s="68" t="s">
        <v>209</v>
      </c>
    </row>
    <row r="41" spans="1:5" x14ac:dyDescent="0.2">
      <c r="A41" s="66">
        <v>36</v>
      </c>
      <c r="B41" s="69" t="s">
        <v>210</v>
      </c>
      <c r="C41" s="66" t="s">
        <v>211</v>
      </c>
      <c r="D41" s="68" t="s">
        <v>121</v>
      </c>
      <c r="E41" s="65" t="s">
        <v>212</v>
      </c>
    </row>
    <row r="42" spans="1:5" x14ac:dyDescent="0.2">
      <c r="A42" s="66">
        <v>37</v>
      </c>
      <c r="B42" s="69" t="s">
        <v>213</v>
      </c>
      <c r="C42" s="66" t="s">
        <v>214</v>
      </c>
      <c r="D42" s="68" t="s">
        <v>132</v>
      </c>
      <c r="E42" s="68" t="s">
        <v>215</v>
      </c>
    </row>
    <row r="43" spans="1:5" x14ac:dyDescent="0.2">
      <c r="A43" s="64">
        <v>38</v>
      </c>
      <c r="B43" s="72" t="s">
        <v>216</v>
      </c>
      <c r="C43" s="66" t="s">
        <v>217</v>
      </c>
      <c r="D43" s="68" t="s">
        <v>132</v>
      </c>
      <c r="E43" s="68" t="s">
        <v>215</v>
      </c>
    </row>
    <row r="44" spans="1:5" x14ac:dyDescent="0.2">
      <c r="A44" s="66">
        <v>39</v>
      </c>
      <c r="B44" s="72" t="s">
        <v>218</v>
      </c>
      <c r="C44" s="66" t="s">
        <v>219</v>
      </c>
      <c r="D44" s="68" t="s">
        <v>168</v>
      </c>
      <c r="E44" s="68" t="s">
        <v>215</v>
      </c>
    </row>
    <row r="45" spans="1:5" x14ac:dyDescent="0.2">
      <c r="A45" s="66">
        <v>40</v>
      </c>
      <c r="B45" s="69" t="s">
        <v>220</v>
      </c>
      <c r="C45" s="66" t="s">
        <v>221</v>
      </c>
      <c r="D45" s="68" t="s">
        <v>121</v>
      </c>
      <c r="E45" s="68" t="s">
        <v>222</v>
      </c>
    </row>
    <row r="46" spans="1:5" x14ac:dyDescent="0.2">
      <c r="A46" s="64">
        <v>41</v>
      </c>
      <c r="B46" s="72" t="s">
        <v>223</v>
      </c>
      <c r="C46" s="74" t="s">
        <v>224</v>
      </c>
      <c r="D46" s="68" t="s">
        <v>168</v>
      </c>
      <c r="E46" s="68" t="s">
        <v>215</v>
      </c>
    </row>
    <row r="47" spans="1:5" x14ac:dyDescent="0.2">
      <c r="A47" s="66">
        <v>42</v>
      </c>
      <c r="B47" s="69" t="s">
        <v>225</v>
      </c>
      <c r="C47" s="66" t="s">
        <v>226</v>
      </c>
      <c r="D47" s="68" t="s">
        <v>132</v>
      </c>
      <c r="E47" s="68" t="s">
        <v>215</v>
      </c>
    </row>
    <row r="48" spans="1:5" x14ac:dyDescent="0.2">
      <c r="A48" s="66">
        <v>43</v>
      </c>
      <c r="B48" s="72" t="s">
        <v>227</v>
      </c>
      <c r="C48" s="66" t="s">
        <v>228</v>
      </c>
      <c r="D48" s="68" t="s">
        <v>132</v>
      </c>
      <c r="E48" s="68" t="s">
        <v>215</v>
      </c>
    </row>
    <row r="49" spans="1:5" ht="13.5" thickBot="1" x14ac:dyDescent="0.25">
      <c r="A49" s="76"/>
      <c r="B49" s="77"/>
      <c r="C49" s="78"/>
      <c r="D49" s="79"/>
      <c r="E49" s="79"/>
    </row>
    <row r="50" spans="1:5" ht="13.5" thickTop="1" x14ac:dyDescent="0.2"/>
  </sheetData>
  <mergeCells count="2">
    <mergeCell ref="A1:E1"/>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PENILAIAN A3 (4)</vt:lpstr>
      <vt:lpstr>Menu</vt:lpstr>
      <vt:lpstr>DATA SKP</vt:lpstr>
      <vt:lpstr>COVER</vt:lpstr>
      <vt:lpstr>FORM SKP</vt:lpstr>
      <vt:lpstr>PENGUKURAN</vt:lpstr>
      <vt:lpstr>PERILAKU KERJA</vt:lpstr>
      <vt:lpstr>PENILAIAN</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bkn</dc:creator>
  <cp:lastModifiedBy>ASUS</cp:lastModifiedBy>
  <cp:lastPrinted>2020-01-15T05:16:59Z</cp:lastPrinted>
  <dcterms:created xsi:type="dcterms:W3CDTF">2010-10-07T03:41:24Z</dcterms:created>
  <dcterms:modified xsi:type="dcterms:W3CDTF">2020-01-15T05:21:22Z</dcterms:modified>
</cp:coreProperties>
</file>